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age_de_garde" sheetId="1" state="visible" r:id="rId3"/>
    <sheet name="DE" sheetId="2" state="visible" r:id="rId4"/>
  </sheets>
  <definedNames>
    <definedName function="false" hidden="false" localSheetId="1" name="_xlnm.Print_Area" vbProcedure="false">DE!$A$1:$F$120</definedName>
    <definedName function="false" hidden="false" localSheetId="1" name="_xlnm.Print_Titles" vbProcedure="false">DE!$1:$4</definedName>
    <definedName function="false" hidden="false" localSheetId="0" name="_xlnm.Print_Area" vbProcedure="false">Page_de_garde!$B$2:$I$50</definedName>
    <definedName function="false" hidden="false" name="AFF_Auteur" vbProcedure="false">Page_de_garde!$D$31</definedName>
    <definedName function="false" hidden="false" name="AFF_ChefDeProjet" vbProcedure="false">Page_de_garde!$D$30</definedName>
    <definedName function="false" hidden="false" name="AFF_Client" vbProcedure="false">Page_de_garde!$B$2</definedName>
    <definedName function="false" hidden="false" name="AFF_CodeGpeEmetteur" vbProcedure="false">Page_de_garde!$B$49</definedName>
    <definedName function="false" hidden="false" name="AFF_GPEEmetteur" vbProcedure="false">#REF!</definedName>
    <definedName function="false" hidden="false" name="AFF_Mission" vbProcedure="false">Page_de_garde!$B$11</definedName>
    <definedName function="false" hidden="false" name="AFF_NUM" vbProcedure="false">Page_de_garde!$D$29</definedName>
    <definedName function="false" hidden="false" name="AFF_Projet" vbProcedure="false">Page_de_garde!$B$8</definedName>
    <definedName function="false" hidden="false" name="AFF_Société" vbProcedure="false">Page_de_garde!$D$26</definedName>
    <definedName function="false" hidden="false" name="DOC_Date" vbProcedure="false">Page_de_garde!$D$33</definedName>
    <definedName function="false" hidden="false" name="DOC_Indice" vbProcedure="false">Page_de_garde!$F$49</definedName>
    <definedName function="false" hidden="false" name="DOC_Num" vbProcedure="false">Page_de_garde!$D$49</definedName>
    <definedName function="false" hidden="false" name="DOC_REF" vbProcedure="false">Page_de_garde!$B$52</definedName>
    <definedName function="false" hidden="false" name="DOC_SousPartie" vbProcedure="false">Page_de_garde!$B$21</definedName>
    <definedName function="false" hidden="false" name="DOC_SousTitre" vbProcedure="false">Page_de_garde!$B$20</definedName>
    <definedName function="false" hidden="false" name="DOC_Statut" vbProcedure="false">Page_de_garde!$G$49</definedName>
    <definedName function="false" hidden="false" name="DOC_Titre" vbProcedure="false">Page_de_garde!$B$17</definedName>
    <definedName function="false" hidden="false" name="DOC_TYP" vbProcedure="false">Page_de_garde!$E$49</definedName>
    <definedName function="false" hidden="false" name="Pages" vbProcedure="false">page_de_garde!#ref!</definedName>
    <definedName function="false" hidden="false" name="PHA_Code" vbProcedure="false">Page_de_garde!$C$49</definedName>
    <definedName function="false" hidden="false" name="PHA_Libellé" vbProcedure="false">Page_de_garde!$B$14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<sst xmlns="http://schemas.openxmlformats.org/spreadsheetml/2006/main" count="333" uniqueCount="245">
  <si>
    <t xml:space="preserve">(*)</t>
  </si>
  <si>
    <t xml:space="preserve">(*) =&gt; champs de métadonnée</t>
  </si>
  <si>
    <t xml:space="preserve">STABILISATION DU TALUS DE LA COMMUNE D'ARABAUX (09) ET SECURISATION DE LA RD1</t>
  </si>
  <si>
    <t xml:space="preserve">MISSION DE MAITRISE D'ŒUVRE</t>
  </si>
  <si>
    <t xml:space="preserve">ACT</t>
  </si>
  <si>
    <t xml:space="preserve">Cadre du détail estimatif</t>
  </si>
  <si>
    <t xml:space="preserve">Dossier de Consultation des Entreprises</t>
  </si>
  <si>
    <t xml:space="preserve">Emetteur</t>
  </si>
  <si>
    <t xml:space="preserve">Arcadis</t>
  </si>
  <si>
    <t xml:space="preserve">Agence de Toulouse</t>
  </si>
  <si>
    <t xml:space="preserve">Réf affaire émetteur</t>
  </si>
  <si>
    <t xml:space="preserve">Chef de projet</t>
  </si>
  <si>
    <t xml:space="preserve">Luc Moscone</t>
  </si>
  <si>
    <t xml:space="preserve">Auteur principal</t>
  </si>
  <si>
    <t xml:space="preserve">Date du document</t>
  </si>
  <si>
    <t xml:space="preserve">Indice </t>
  </si>
  <si>
    <t xml:space="preserve">Date</t>
  </si>
  <si>
    <t xml:space="preserve">Objet de l'édition / révision</t>
  </si>
  <si>
    <t xml:space="preserve">Etabli par</t>
  </si>
  <si>
    <t xml:space="preserve">Vérifié par</t>
  </si>
  <si>
    <t xml:space="preserve">Approuvé par</t>
  </si>
  <si>
    <t xml:space="preserve">A</t>
  </si>
  <si>
    <t xml:space="preserve">Diffusion pour publication DCE</t>
  </si>
  <si>
    <t xml:space="preserve">Florian Bozonnet</t>
  </si>
  <si>
    <t xml:space="preserve">Il est de la responsabilité du destinataire de ce document de détruire l’édition périmée ou de l’annoter « Edition périmée ».</t>
  </si>
  <si>
    <t xml:space="preserve">Document protégé, propriété exclusive d’ARCADIS ESG.</t>
  </si>
  <si>
    <t xml:space="preserve">Ne peut être utilisé ou communiqué à des tiers à des fins autres que l’objet de l’étude commandée.</t>
  </si>
  <si>
    <t xml:space="preserve">Phase / cat</t>
  </si>
  <si>
    <t xml:space="preserve">Num</t>
  </si>
  <si>
    <t xml:space="preserve">Type</t>
  </si>
  <si>
    <t xml:space="preserve">Indice</t>
  </si>
  <si>
    <t xml:space="preserve">Statut</t>
  </si>
  <si>
    <t xml:space="preserve">ACS</t>
  </si>
  <si>
    <t xml:space="preserve">DCE</t>
  </si>
  <si>
    <t xml:space="preserve">0251</t>
  </si>
  <si>
    <t xml:space="preserve">DQE</t>
  </si>
  <si>
    <t xml:space="preserve">DIRSO - Confortement talus et reprise chaussée RD1</t>
  </si>
  <si>
    <t xml:space="preserve">DCE - Détail estimatif</t>
  </si>
  <si>
    <t xml:space="preserve">N° prix</t>
  </si>
  <si>
    <t xml:space="preserve">Désignation des travaux</t>
  </si>
  <si>
    <t xml:space="preserve">Unité</t>
  </si>
  <si>
    <t xml:space="preserve">Quantité</t>
  </si>
  <si>
    <t xml:space="preserve">Prix unitaire € HT</t>
  </si>
  <si>
    <t xml:space="preserve">Montant € HT</t>
  </si>
  <si>
    <t xml:space="preserve">PRIX GENERAUX - Confortement talus et reprise chaussée</t>
  </si>
  <si>
    <t xml:space="preserve">A101</t>
  </si>
  <si>
    <t xml:space="preserve">Amenée / repli des installations de chantier</t>
  </si>
  <si>
    <t xml:space="preserve">Ft</t>
  </si>
  <si>
    <t xml:space="preserve">A102</t>
  </si>
  <si>
    <t xml:space="preserve">Exploitation RD1 sous chantier</t>
  </si>
  <si>
    <t xml:space="preserve">A102.1	</t>
  </si>
  <si>
    <t xml:space="preserve">Dossier d’exploitation sous chantier</t>
  </si>
  <si>
    <t xml:space="preserve">A102.2</t>
  </si>
  <si>
    <t xml:space="preserve">Signalisation provisoire, balisage et dispositifs de protection du chantier</t>
  </si>
  <si>
    <t xml:space="preserve">A103</t>
  </si>
  <si>
    <t xml:space="preserve">Assurance de la qualité et programme d’exécution des travaux</t>
  </si>
  <si>
    <t xml:space="preserve">A104</t>
  </si>
  <si>
    <t xml:space="preserve">Suivi et protection de l'environnement</t>
  </si>
  <si>
    <t xml:space="preserve">A105</t>
  </si>
  <si>
    <t xml:space="preserve">Sécurité, hygiène et protection de la santé</t>
  </si>
  <si>
    <t xml:space="preserve">A106</t>
  </si>
  <si>
    <t xml:space="preserve">Études d'exécution et méthodes des ouvrages</t>
  </si>
  <si>
    <t xml:space="preserve">A107</t>
  </si>
  <si>
    <t xml:space="preserve">Contrôle externe des études d'exécution et méthodes</t>
  </si>
  <si>
    <t xml:space="preserve">A108</t>
  </si>
  <si>
    <t xml:space="preserve">Etude et suivi géotechnique d’exécution (Mission G3)</t>
  </si>
  <si>
    <t xml:space="preserve">A108.1</t>
  </si>
  <si>
    <t xml:space="preserve">Etude d'exécution géotechnique (Mission G3)</t>
  </si>
  <si>
    <t xml:space="preserve">A108.2</t>
  </si>
  <si>
    <t xml:space="preserve">Suivi géotechnique d’exécution (Mission G3)</t>
  </si>
  <si>
    <t xml:space="preserve">A109</t>
  </si>
  <si>
    <t xml:space="preserve">Documentations techniques (D.O.E. / D.I.U.O.)</t>
  </si>
  <si>
    <t xml:space="preserve">A110</t>
  </si>
  <si>
    <t xml:space="preserve">Investigations, essais, instrumentation</t>
  </si>
  <si>
    <t xml:space="preserve">A110.1</t>
  </si>
  <si>
    <t xml:space="preserve">Repérage, marquage, piquetage et protection des réseaux existants</t>
  </si>
  <si>
    <t xml:space="preserve">A110.2</t>
  </si>
  <si>
    <t xml:space="preserve">Implantation des ouvrages et suivi topographique</t>
  </si>
  <si>
    <t xml:space="preserve">A110.3</t>
  </si>
  <si>
    <t xml:space="preserve">Investigations géotechniques complémentaires</t>
  </si>
  <si>
    <t xml:space="preserve">A110.4</t>
  </si>
  <si>
    <t xml:space="preserve">Essais préalable d’arrachement de clous</t>
  </si>
  <si>
    <t xml:space="preserve">u</t>
  </si>
  <si>
    <t xml:space="preserve">A110.5</t>
  </si>
  <si>
    <t xml:space="preserve">Essais de contrôle de clous</t>
  </si>
  <si>
    <t xml:space="preserve">A110.6</t>
  </si>
  <si>
    <t xml:space="preserve">Équipement inclinométrique d'un pieu</t>
  </si>
  <si>
    <t xml:space="preserve">A110.7</t>
  </si>
  <si>
    <t xml:space="preserve">Pose de repères de nivellement au droit de la poutre de couronnement</t>
  </si>
  <si>
    <t xml:space="preserve">SOUS-TOTAL A € HT</t>
  </si>
  <si>
    <t xml:space="preserve">B</t>
  </si>
  <si>
    <t xml:space="preserve">TRAVAUX PREPARATOIRES - Confortement talus</t>
  </si>
  <si>
    <t xml:space="preserve">B101</t>
  </si>
  <si>
    <t xml:space="preserve">Dégagement des emprises sur les emprises impactées par le confortement du talus</t>
  </si>
  <si>
    <t xml:space="preserve">B102</t>
  </si>
  <si>
    <t xml:space="preserve">Réalisation des travaux de débroussaillage et abattage si ceux-ci n'ont pas été réalisés au préalable</t>
  </si>
  <si>
    <t xml:space="preserve">m2</t>
  </si>
  <si>
    <t xml:space="preserve">B103</t>
  </si>
  <si>
    <t xml:space="preserve">Fourniture et pose d'un gîte artificiel pour chiroptères</t>
  </si>
  <si>
    <t xml:space="preserve">B104</t>
  </si>
  <si>
    <t xml:space="preserve">Décapage de terre végétale et mise en cordon sur site</t>
  </si>
  <si>
    <r>
      <rPr>
        <sz val="10"/>
        <rFont val="Arial"/>
        <family val="2"/>
        <charset val="1"/>
      </rPr>
      <t xml:space="preserve">m</t>
    </r>
    <r>
      <rPr>
        <vertAlign val="superscript"/>
        <sz val="10"/>
        <rFont val="Arial"/>
        <family val="2"/>
        <charset val="1"/>
      </rPr>
      <t xml:space="preserve">2</t>
    </r>
  </si>
  <si>
    <t xml:space="preserve">B105</t>
  </si>
  <si>
    <t xml:space="preserve">Réalisation de la plateforme chantier pour les travaux de confortement du talus</t>
  </si>
  <si>
    <t xml:space="preserve">B106</t>
  </si>
  <si>
    <t xml:space="preserve">Fourniture et mise en œuvre des plateformes provisoires en matériaux granulaires d’apport sur l’ensemble des plateformes nécessaires à la réalisation des travaux de confortement de talus</t>
  </si>
  <si>
    <t xml:space="preserve">B107</t>
  </si>
  <si>
    <t xml:space="preserve">Reprise sur stock et évacuation des déblais en filière de valorisation hors site ou d'élimination des déchets</t>
  </si>
  <si>
    <t xml:space="preserve">B107.1</t>
  </si>
  <si>
    <t xml:space="preserve">Evacuation et valorisation ou élimination des déchets inertes</t>
  </si>
  <si>
    <t xml:space="preserve">T</t>
  </si>
  <si>
    <t xml:space="preserve">B107.2</t>
  </si>
  <si>
    <t xml:space="preserve">Evacuation et valorisation ou élimination en filière pour déchets inertes avec dérogation préfectorale</t>
  </si>
  <si>
    <t xml:space="preserve">B107.3</t>
  </si>
  <si>
    <t xml:space="preserve">Evacuation et valorisation / traitement ou élimination des déchets non inertes non dangereux</t>
  </si>
  <si>
    <t xml:space="preserve">SOUS-TOTAL B € HT</t>
  </si>
  <si>
    <t xml:space="preserve">C</t>
  </si>
  <si>
    <t xml:space="preserve">OUVRAGES DE GENIE CIVIL - Confortement talus</t>
  </si>
  <si>
    <t xml:space="preserve">C100</t>
  </si>
  <si>
    <t xml:space="preserve">Pieux</t>
  </si>
  <si>
    <t xml:space="preserve">C101</t>
  </si>
  <si>
    <t xml:space="preserve">Amenée, installation et repli de l'atelier de forage des pieux</t>
  </si>
  <si>
    <t xml:space="preserve">C102</t>
  </si>
  <si>
    <t xml:space="preserve">Mise en station de la foreuse pour pieux sur chaque emplacement</t>
  </si>
  <si>
    <t xml:space="preserve">C103</t>
  </si>
  <si>
    <t xml:space="preserve">Forage des pieux Ø 1000mm</t>
  </si>
  <si>
    <t xml:space="preserve">ml</t>
  </si>
  <si>
    <t xml:space="preserve">C104</t>
  </si>
  <si>
    <t xml:space="preserve">Bétonnage des pieux avec béton C30/C37</t>
  </si>
  <si>
    <r>
      <rPr>
        <sz val="10"/>
        <rFont val="Arial"/>
        <family val="2"/>
        <charset val="1"/>
      </rPr>
      <t xml:space="preserve">m</t>
    </r>
    <r>
      <rPr>
        <vertAlign val="superscript"/>
        <sz val="10"/>
        <rFont val="Arial"/>
        <family val="2"/>
        <charset val="1"/>
      </rPr>
      <t xml:space="preserve">3</t>
    </r>
  </si>
  <si>
    <t xml:space="preserve">C105</t>
  </si>
  <si>
    <t xml:space="preserve">Armatures pour pieux</t>
  </si>
  <si>
    <t xml:space="preserve">kg</t>
  </si>
  <si>
    <t xml:space="preserve">C106</t>
  </si>
  <si>
    <t xml:space="preserve">Recépage des pieux</t>
  </si>
  <si>
    <t xml:space="preserve">C107</t>
  </si>
  <si>
    <t xml:space="preserve">Équipement en tubes d’auscultation sonique et réalisation des essais</t>
  </si>
  <si>
    <t xml:space="preserve">Sous-total C100 € HT</t>
  </si>
  <si>
    <t xml:space="preserve">C200</t>
  </si>
  <si>
    <t xml:space="preserve">Ancrages</t>
  </si>
  <si>
    <t xml:space="preserve">C201</t>
  </si>
  <si>
    <t xml:space="preserve">Ateliers de forage des clous</t>
  </si>
  <si>
    <t xml:space="preserve">C202</t>
  </si>
  <si>
    <t xml:space="preserve">Mise en station de la foreuse pour ancrages sur chaque emplacement</t>
  </si>
  <si>
    <t xml:space="preserve">C203</t>
  </si>
  <si>
    <t xml:space="preserve">Forage et équipement des clous passifs définitifs d’ancrage de la poutre de couronnement</t>
  </si>
  <si>
    <t xml:space="preserve">Sous-total C200 € HT</t>
  </si>
  <si>
    <t xml:space="preserve">C300</t>
  </si>
  <si>
    <t xml:space="preserve">Poutre de couronnement</t>
  </si>
  <si>
    <t xml:space="preserve">C301</t>
  </si>
  <si>
    <t xml:space="preserve">Béton de propreté</t>
  </si>
  <si>
    <t xml:space="preserve">C302</t>
  </si>
  <si>
    <t xml:space="preserve">Coffrages pour parement simple</t>
  </si>
  <si>
    <t xml:space="preserve">C303</t>
  </si>
  <si>
    <t xml:space="preserve">Béton C30/37 pour poutre de couronnement</t>
  </si>
  <si>
    <t xml:space="preserve">C304</t>
  </si>
  <si>
    <t xml:space="preserve">Armatures pour poutre de couronnement</t>
  </si>
  <si>
    <t xml:space="preserve">C305</t>
  </si>
  <si>
    <t xml:space="preserve">Badigeon pour parement enterré</t>
  </si>
  <si>
    <t xml:space="preserve">C306</t>
  </si>
  <si>
    <t xml:space="preserve">Joint de retrait / clefs de cisaillement</t>
  </si>
  <si>
    <t xml:space="preserve">Sous-total C300 € HT</t>
  </si>
  <si>
    <t xml:space="preserve">SOUS-TOTAL C € HT</t>
  </si>
  <si>
    <t xml:space="preserve">D</t>
  </si>
  <si>
    <t xml:space="preserve">AMENAGEMENT FINAL - Confortement talus</t>
  </si>
  <si>
    <t xml:space="preserve">D100</t>
  </si>
  <si>
    <t xml:space="preserve">Terrassements finaux / remodelage</t>
  </si>
  <si>
    <t xml:space="preserve">D101</t>
  </si>
  <si>
    <t xml:space="preserve">Remodelage final du versant</t>
  </si>
  <si>
    <t xml:space="preserve">D102</t>
  </si>
  <si>
    <t xml:space="preserve">Reprise sur stock et mise en œuvre de terre végétale du site</t>
  </si>
  <si>
    <t xml:space="preserve">D103</t>
  </si>
  <si>
    <t xml:space="preserve">Apport et mise en œuvre de terre végétale</t>
  </si>
  <si>
    <t xml:space="preserve">D104</t>
  </si>
  <si>
    <t xml:space="preserve">Engazonnement / ensemencement</t>
  </si>
  <si>
    <t xml:space="preserve">D105</t>
  </si>
  <si>
    <t xml:space="preserve">Création d’un fossé à l’amont de la ligne de pieux</t>
  </si>
  <si>
    <t xml:space="preserve">D106</t>
  </si>
  <si>
    <t xml:space="preserve">Curage et recalibrage du fossé dans la partie haute du talus</t>
  </si>
  <si>
    <t xml:space="preserve">D107</t>
  </si>
  <si>
    <t xml:space="preserve">Fourniture et plantation d’un arbre tige d’essence locale</t>
  </si>
  <si>
    <t xml:space="preserve">Sous-total D100 € HT</t>
  </si>
  <si>
    <t xml:space="preserve">D200</t>
  </si>
  <si>
    <t xml:space="preserve">Mur en enrochements</t>
  </si>
  <si>
    <t xml:space="preserve">D201</t>
  </si>
  <si>
    <t xml:space="preserve">Terrassement du bourrelet de pied du glissement de façon à rétablir le gabarit de la RD1 et au droit du soutènement en enrochements</t>
  </si>
  <si>
    <t xml:space="preserve">D202</t>
  </si>
  <si>
    <t xml:space="preserve">Fourniture et pose du lit d'assise des enrochements</t>
  </si>
  <si>
    <t xml:space="preserve">D203</t>
  </si>
  <si>
    <t xml:space="preserve">Fourniture et pose des enrochements</t>
  </si>
  <si>
    <t xml:space="preserve">D204</t>
  </si>
  <si>
    <t xml:space="preserve">Fourniture et mise en œuvre d’un géotextile de filtration à l’arrière du massif drainant</t>
  </si>
  <si>
    <t xml:space="preserve">D205</t>
  </si>
  <si>
    <t xml:space="preserve">Fourniture et pose du drain Phi 150 à l’arrière du mur</t>
  </si>
  <si>
    <t xml:space="preserve">D206</t>
  </si>
  <si>
    <t xml:space="preserve">Fourniture et pose du massif drainant à l’arrière du mur</t>
  </si>
  <si>
    <t xml:space="preserve">D207</t>
  </si>
  <si>
    <t xml:space="preserve">Cunette béton en tête de mur</t>
  </si>
  <si>
    <t xml:space="preserve">Sous-total D200 € HT</t>
  </si>
  <si>
    <t xml:space="preserve">SOUS-TOTAL D € HT</t>
  </si>
  <si>
    <t xml:space="preserve">E</t>
  </si>
  <si>
    <t xml:space="preserve">REPRISE CHAUSSEE</t>
  </si>
  <si>
    <t xml:space="preserve">E100</t>
  </si>
  <si>
    <t xml:space="preserve">Terrassements</t>
  </si>
  <si>
    <t xml:space="preserve">E101</t>
  </si>
  <si>
    <t xml:space="preserve">Dégagement des emprises avant reprise chaussée, dépose et évacuation des mâts d'éclairage</t>
  </si>
  <si>
    <t xml:space="preserve">E102</t>
  </si>
  <si>
    <t xml:space="preserve">Zone de reprise complète RD1 : Démolition des matériaux bitumineux de la chaussée existante et évacuation en filière de valorisation hors site ou d'élimination</t>
  </si>
  <si>
    <t xml:space="preserve">E103</t>
  </si>
  <si>
    <t xml:space="preserve">Zone de reprise complète RD1 : Terrassements en déblais et évacuation en filière de valorisation hors site ou d'élimination</t>
  </si>
  <si>
    <t xml:space="preserve">E104</t>
  </si>
  <si>
    <t xml:space="preserve">Zone de reprise complète RD1 : Préparation de l'arase de terrassement avant mise en place CdF</t>
  </si>
  <si>
    <t xml:space="preserve">E105</t>
  </si>
  <si>
    <t xml:space="preserve">Zone de reprise complète RD1 : Fourniture et mise en œuvre de matériau GNT pour couche de forme</t>
  </si>
  <si>
    <t xml:space="preserve">E105.1</t>
  </si>
  <si>
    <t xml:space="preserve">Fourniture et mise en œuvre de la partie basse de la couche de forme</t>
  </si>
  <si>
    <t xml:space="preserve">E105.2</t>
  </si>
  <si>
    <t xml:space="preserve">Fourniture et mise en œuvre de la partie haute de la couche de forme	</t>
  </si>
  <si>
    <t xml:space="preserve">E106</t>
  </si>
  <si>
    <t xml:space="preserve">Zone de reprise partielle RD1 : Rabotage de chaussée et évacuation en filière de valorisation hors site ou d'élimination</t>
  </si>
  <si>
    <t xml:space="preserve">Sous-total E100 € HT</t>
  </si>
  <si>
    <t xml:space="preserve">E200</t>
  </si>
  <si>
    <t xml:space="preserve">Assainissement, réseaux</t>
  </si>
  <si>
    <t xml:space="preserve">E201</t>
  </si>
  <si>
    <t xml:space="preserve">Création / reprofilage et végétalisation du fossé et des accotements le long de la RD1</t>
  </si>
  <si>
    <t xml:space="preserve">E202</t>
  </si>
  <si>
    <t xml:space="preserve">Chambre de tirage télécom type L2T</t>
  </si>
  <si>
    <t xml:space="preserve">E203</t>
  </si>
  <si>
    <t xml:space="preserve">Tranchée pour pose fourreaux Télécom, y compris fourniture des fourreaux</t>
  </si>
  <si>
    <t xml:space="preserve">Sous-total E200 € HT</t>
  </si>
  <si>
    <t xml:space="preserve">E300</t>
  </si>
  <si>
    <t xml:space="preserve">Voirie, revêtements</t>
  </si>
  <si>
    <t xml:space="preserve">E301</t>
  </si>
  <si>
    <t xml:space="preserve">Couche de base en Grave Bitume GB3</t>
  </si>
  <si>
    <t xml:space="preserve">E302</t>
  </si>
  <si>
    <t xml:space="preserve">Enduit tricouche</t>
  </si>
  <si>
    <t xml:space="preserve">E303</t>
  </si>
  <si>
    <t xml:space="preserve">Marquage au sol – ligne axiale discontinue </t>
  </si>
  <si>
    <t xml:space="preserve">E304</t>
  </si>
  <si>
    <t xml:space="preserve">Création d'une aire de stationnement en GNT</t>
  </si>
  <si>
    <t xml:space="preserve">Sous-total E300 € HT</t>
  </si>
  <si>
    <t xml:space="preserve">SOUS-TOTAL E € HT</t>
  </si>
  <si>
    <t xml:space="preserve">TOTAL € HT</t>
  </si>
  <si>
    <t xml:space="preserve">TVA 20% €</t>
  </si>
  <si>
    <t xml:space="preserve">TOTAL € TTC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</si>
</sst>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_(\$* #,##0.00_);_(\$* \(#,##0.00\);_(\$* \-??_);_(@_)"/>
    <numFmt numFmtId="166" formatCode="\ * #,##0.00\ [$€-40C]\ ;\-* #,##0.00\ [$€-40C]\ ;\ * \-#\ [$€-40C]\ ;\ @\ "/>
    <numFmt numFmtId="167" formatCode="dd/mm/yyyy"/>
    <numFmt numFmtId="168" formatCode="@"/>
    <numFmt numFmtId="169" formatCode="#,##0"/>
    <numFmt numFmtId="170" formatCode="#,##0.00"/>
    <numFmt numFmtId="171" formatCode="_-* #,##0.00_-;\-* #,##0.00_-;_-* \-??_-;_-@_-"/>
    <numFmt numFmtId="172" formatCode="_-* #,##0.00\ _€_-;\-* #,##0.00\ _€_-;_-* \-??\ _€_-;_-@_-"/>
  </numFmts>
  <fonts count="3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 val="true"/>
      <sz val="16"/>
      <color rgb="FFE4610F"/>
      <name val="Arial"/>
      <family val="2"/>
      <charset val="1"/>
    </font>
    <font>
      <sz val="12"/>
      <color rgb="FFE4610F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20"/>
      <color rgb="FF000000"/>
      <name val="Arial"/>
      <family val="2"/>
      <charset val="1"/>
    </font>
    <font>
      <sz val="8"/>
      <color rgb="FF99CCFF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E4610F"/>
      <name val="Arial"/>
      <family val="2"/>
      <charset val="1"/>
    </font>
    <font>
      <sz val="7"/>
      <color rgb="FFFFFFFF"/>
      <name val="Arial"/>
      <family val="2"/>
      <charset val="1"/>
    </font>
    <font>
      <sz val="7"/>
      <color rgb="FF000000"/>
      <name val="Arial"/>
      <family val="2"/>
      <charset val="1"/>
    </font>
    <font>
      <b val="true"/>
      <sz val="7"/>
      <color rgb="FF000000"/>
      <name val="Arial"/>
      <family val="2"/>
      <charset val="1"/>
    </font>
    <font>
      <b val="true"/>
      <sz val="6"/>
      <color rgb="FFE4610F"/>
      <name val="Arial"/>
      <family val="2"/>
      <charset val="1"/>
    </font>
    <font>
      <sz val="7"/>
      <color rgb="FFE4610F"/>
      <name val="Arial"/>
      <family val="2"/>
      <charset val="1"/>
    </font>
    <font>
      <sz val="7"/>
      <color rgb="FF008080"/>
      <name val="Arial"/>
      <family val="2"/>
      <charset val="1"/>
    </font>
    <font>
      <i val="true"/>
      <sz val="8"/>
      <color rgb="FF000000"/>
      <name val="Arial"/>
      <family val="2"/>
      <charset val="1"/>
    </font>
    <font>
      <sz val="10"/>
      <color theme="1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0"/>
      <color theme="1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vertAlign val="superscript"/>
      <sz val="10"/>
      <name val="Arial"/>
      <family val="2"/>
      <charset val="1"/>
    </font>
    <font>
      <u val="single"/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E4610F"/>
        <bgColor rgb="FFFF990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2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23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4" fontId="10" fillId="0" borderId="0" xfId="2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0" borderId="0" xfId="23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2" fillId="0" borderId="0" xfId="23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" fillId="0" borderId="0" xfId="23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6" fillId="0" borderId="0" xfId="2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0" xfId="21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14" fillId="0" borderId="0" xfId="2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4" fillId="0" borderId="0" xfId="23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14" fillId="0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0" xfId="21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0" borderId="0" xfId="23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2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0" xfId="21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0" borderId="0" xfId="23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15" fillId="0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3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7" fontId="14" fillId="0" borderId="0" xfId="23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6" fillId="3" borderId="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" xfId="23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7" fillId="0" borderId="1" xfId="23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1" xfId="23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7" fillId="0" borderId="1" xfId="23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17" fillId="0" borderId="1" xfId="23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7" fillId="0" borderId="1" xfId="2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0" borderId="1" xfId="2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23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4" fontId="17" fillId="0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23" applyFont="true" applyBorder="true" applyAlignment="true" applyProtection="true">
      <alignment horizontal="justify" vertical="bottom" textRotation="0" wrapText="false" indent="0" shrinkToFit="false"/>
      <protection locked="false" hidden="false"/>
    </xf>
    <xf numFmtId="164" fontId="17" fillId="0" borderId="0" xfId="2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0" xfId="23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7" fillId="2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23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23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4" fontId="20" fillId="0" borderId="0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0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0" xfId="23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2" fillId="2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23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23" fillId="0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70" fontId="4" fillId="0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24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24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24" fillId="0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9" fontId="23" fillId="0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24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5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5" fillId="0" borderId="2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24" fillId="0" borderId="2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6" fillId="0" borderId="1" xfId="22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26" fillId="0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" fillId="0" borderId="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3" fillId="0" borderId="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3" fillId="0" borderId="3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4" fillId="0" borderId="3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" fillId="0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3" fillId="0" borderId="4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3" fillId="0" borderId="4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4" fillId="0" borderId="4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" fillId="0" borderId="5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3" fillId="0" borderId="5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3" fillId="0" borderId="5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4" fillId="0" borderId="5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" fillId="0" borderId="8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3" fillId="0" borderId="8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3" fillId="0" borderId="8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4" fillId="0" borderId="8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6" fillId="0" borderId="1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26" fillId="0" borderId="9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7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6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9" fontId="29" fillId="0" borderId="8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9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24" fillId="0" borderId="9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23" fillId="0" borderId="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4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23" fillId="0" borderId="4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23" fillId="0" borderId="8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6" fillId="0" borderId="1" xfId="22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0" fontId="27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nétaire 2" xfId="20"/>
    <cellStyle name="Monétaire 2 2" xfId="21"/>
    <cellStyle name="Normal 2" xfId="22"/>
    <cellStyle name="Normal 2 2" xfId="23"/>
    <cellStyle name="Normal 3" xfId="24"/>
    <cellStyle name="Normal 4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10F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611640</xdr:colOff>
      <xdr:row>0</xdr:row>
      <xdr:rowOff>138240</xdr:rowOff>
    </xdr:from>
    <xdr:to>
      <xdr:col>8</xdr:col>
      <xdr:colOff>644400</xdr:colOff>
      <xdr:row>4</xdr:row>
      <xdr:rowOff>112320</xdr:rowOff>
    </xdr:to>
    <xdr:pic>
      <xdr:nvPicPr>
        <xdr:cNvPr id="1" name="Image 1"/>
        <xdr:cNvPicPr/>
      </xdr:nvPicPr>
      <xdr:blipFill>
        <a:blip r:embed="rId1"/>
        <a:stretch/>
      </xdr:blipFill>
      <xdr:spPr>
        <a:xfrm>
          <a:off x="5306760" y="138240"/>
          <a:ext cx="769320" cy="6217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172440</xdr:colOff>
      <xdr:row>0</xdr:row>
      <xdr:rowOff>99720</xdr:rowOff>
    </xdr:from>
    <xdr:to>
      <xdr:col>2</xdr:col>
      <xdr:colOff>733320</xdr:colOff>
      <xdr:row>6</xdr:row>
      <xdr:rowOff>70560</xdr:rowOff>
    </xdr:to>
    <xdr:pic>
      <xdr:nvPicPr>
        <xdr:cNvPr id="2" name="Image 2"/>
        <xdr:cNvPicPr/>
      </xdr:nvPicPr>
      <xdr:blipFill>
        <a:blip r:embed="rId2"/>
        <a:stretch/>
      </xdr:blipFill>
      <xdr:spPr>
        <a:xfrm>
          <a:off x="172440" y="99720"/>
          <a:ext cx="1476720" cy="923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false" showOutlineSymbols="false" defaultGridColor="true" view="normal" topLeftCell="A61" colorId="64" zoomScale="110" zoomScaleNormal="110" zoomScalePageLayoutView="100" workbookViewId="0">
      <selection pane="topLeft" activeCell="M13" activeCellId="0" sqref="M13"/>
    </sheetView>
  </sheetViews>
  <sheetFormatPr defaultColWidth="11.2734375" defaultRowHeight="12.65" customHeight="false" zeroHeight="false" outlineLevelRow="0" outlineLevelCol="0"/>
  <cols>
    <col collapsed="false" customWidth="true" hidden="false" outlineLevel="0" max="1" min="1" style="1" width="2.54"/>
    <col collapsed="false" customWidth="true" hidden="false" outlineLevel="0" max="3" min="2" style="1" width="10.45"/>
    <col collapsed="false" customWidth="true" hidden="false" outlineLevel="0" max="4" min="4" style="1" width="11.82"/>
    <col collapsed="false" customWidth="true" hidden="false" outlineLevel="0" max="9" min="5" style="1" width="10.45"/>
    <col collapsed="false" customWidth="true" hidden="false" outlineLevel="0" max="10" min="10" style="1" width="2.27"/>
    <col collapsed="false" customWidth="false" hidden="false" outlineLevel="0" max="256" min="11" style="1" width="11.27"/>
    <col collapsed="false" customWidth="true" hidden="false" outlineLevel="0" max="257" min="257" style="1" width="2.54"/>
    <col collapsed="false" customWidth="true" hidden="false" outlineLevel="0" max="259" min="258" style="1" width="10.45"/>
    <col collapsed="false" customWidth="true" hidden="false" outlineLevel="0" max="260" min="260" style="1" width="11.82"/>
    <col collapsed="false" customWidth="true" hidden="false" outlineLevel="0" max="265" min="261" style="1" width="10.45"/>
    <col collapsed="false" customWidth="true" hidden="false" outlineLevel="0" max="266" min="266" style="1" width="2.27"/>
    <col collapsed="false" customWidth="false" hidden="false" outlineLevel="0" max="512" min="267" style="1" width="11.27"/>
    <col collapsed="false" customWidth="true" hidden="false" outlineLevel="0" max="513" min="513" style="1" width="2.54"/>
    <col collapsed="false" customWidth="true" hidden="false" outlineLevel="0" max="515" min="514" style="1" width="10.45"/>
    <col collapsed="false" customWidth="true" hidden="false" outlineLevel="0" max="516" min="516" style="1" width="11.82"/>
    <col collapsed="false" customWidth="true" hidden="false" outlineLevel="0" max="521" min="517" style="1" width="10.45"/>
    <col collapsed="false" customWidth="true" hidden="false" outlineLevel="0" max="522" min="522" style="1" width="2.27"/>
    <col collapsed="false" customWidth="false" hidden="false" outlineLevel="0" max="768" min="523" style="1" width="11.27"/>
    <col collapsed="false" customWidth="true" hidden="false" outlineLevel="0" max="769" min="769" style="1" width="2.54"/>
    <col collapsed="false" customWidth="true" hidden="false" outlineLevel="0" max="771" min="770" style="1" width="10.45"/>
    <col collapsed="false" customWidth="true" hidden="false" outlineLevel="0" max="772" min="772" style="1" width="11.82"/>
    <col collapsed="false" customWidth="true" hidden="false" outlineLevel="0" max="777" min="773" style="1" width="10.45"/>
    <col collapsed="false" customWidth="true" hidden="false" outlineLevel="0" max="778" min="778" style="1" width="2.27"/>
    <col collapsed="false" customWidth="false" hidden="false" outlineLevel="0" max="1024" min="779" style="1" width="11.27"/>
    <col collapsed="false" customWidth="true" hidden="false" outlineLevel="0" max="1025" min="1025" style="1" width="2.54"/>
    <col collapsed="false" customWidth="true" hidden="false" outlineLevel="0" max="1027" min="1026" style="1" width="10.45"/>
    <col collapsed="false" customWidth="true" hidden="false" outlineLevel="0" max="1028" min="1028" style="1" width="11.82"/>
    <col collapsed="false" customWidth="true" hidden="false" outlineLevel="0" max="1033" min="1029" style="1" width="10.45"/>
    <col collapsed="false" customWidth="true" hidden="false" outlineLevel="0" max="1034" min="1034" style="1" width="2.27"/>
    <col collapsed="false" customWidth="false" hidden="false" outlineLevel="0" max="1280" min="1035" style="1" width="11.27"/>
    <col collapsed="false" customWidth="true" hidden="false" outlineLevel="0" max="1281" min="1281" style="1" width="2.54"/>
    <col collapsed="false" customWidth="true" hidden="false" outlineLevel="0" max="1283" min="1282" style="1" width="10.45"/>
    <col collapsed="false" customWidth="true" hidden="false" outlineLevel="0" max="1284" min="1284" style="1" width="11.82"/>
    <col collapsed="false" customWidth="true" hidden="false" outlineLevel="0" max="1289" min="1285" style="1" width="10.45"/>
    <col collapsed="false" customWidth="true" hidden="false" outlineLevel="0" max="1290" min="1290" style="1" width="2.27"/>
    <col collapsed="false" customWidth="false" hidden="false" outlineLevel="0" max="1536" min="1291" style="1" width="11.27"/>
    <col collapsed="false" customWidth="true" hidden="false" outlineLevel="0" max="1537" min="1537" style="1" width="2.54"/>
    <col collapsed="false" customWidth="true" hidden="false" outlineLevel="0" max="1539" min="1538" style="1" width="10.45"/>
    <col collapsed="false" customWidth="true" hidden="false" outlineLevel="0" max="1540" min="1540" style="1" width="11.82"/>
    <col collapsed="false" customWidth="true" hidden="false" outlineLevel="0" max="1545" min="1541" style="1" width="10.45"/>
    <col collapsed="false" customWidth="true" hidden="false" outlineLevel="0" max="1546" min="1546" style="1" width="2.27"/>
    <col collapsed="false" customWidth="false" hidden="false" outlineLevel="0" max="1792" min="1547" style="1" width="11.27"/>
    <col collapsed="false" customWidth="true" hidden="false" outlineLevel="0" max="1793" min="1793" style="1" width="2.54"/>
    <col collapsed="false" customWidth="true" hidden="false" outlineLevel="0" max="1795" min="1794" style="1" width="10.45"/>
    <col collapsed="false" customWidth="true" hidden="false" outlineLevel="0" max="1796" min="1796" style="1" width="11.82"/>
    <col collapsed="false" customWidth="true" hidden="false" outlineLevel="0" max="1801" min="1797" style="1" width="10.45"/>
    <col collapsed="false" customWidth="true" hidden="false" outlineLevel="0" max="1802" min="1802" style="1" width="2.27"/>
    <col collapsed="false" customWidth="false" hidden="false" outlineLevel="0" max="2048" min="1803" style="1" width="11.27"/>
    <col collapsed="false" customWidth="true" hidden="false" outlineLevel="0" max="2049" min="2049" style="1" width="2.54"/>
    <col collapsed="false" customWidth="true" hidden="false" outlineLevel="0" max="2051" min="2050" style="1" width="10.45"/>
    <col collapsed="false" customWidth="true" hidden="false" outlineLevel="0" max="2052" min="2052" style="1" width="11.82"/>
    <col collapsed="false" customWidth="true" hidden="false" outlineLevel="0" max="2057" min="2053" style="1" width="10.45"/>
    <col collapsed="false" customWidth="true" hidden="false" outlineLevel="0" max="2058" min="2058" style="1" width="2.27"/>
    <col collapsed="false" customWidth="false" hidden="false" outlineLevel="0" max="2304" min="2059" style="1" width="11.27"/>
    <col collapsed="false" customWidth="true" hidden="false" outlineLevel="0" max="2305" min="2305" style="1" width="2.54"/>
    <col collapsed="false" customWidth="true" hidden="false" outlineLevel="0" max="2307" min="2306" style="1" width="10.45"/>
    <col collapsed="false" customWidth="true" hidden="false" outlineLevel="0" max="2308" min="2308" style="1" width="11.82"/>
    <col collapsed="false" customWidth="true" hidden="false" outlineLevel="0" max="2313" min="2309" style="1" width="10.45"/>
    <col collapsed="false" customWidth="true" hidden="false" outlineLevel="0" max="2314" min="2314" style="1" width="2.27"/>
    <col collapsed="false" customWidth="false" hidden="false" outlineLevel="0" max="2560" min="2315" style="1" width="11.27"/>
    <col collapsed="false" customWidth="true" hidden="false" outlineLevel="0" max="2561" min="2561" style="1" width="2.54"/>
    <col collapsed="false" customWidth="true" hidden="false" outlineLevel="0" max="2563" min="2562" style="1" width="10.45"/>
    <col collapsed="false" customWidth="true" hidden="false" outlineLevel="0" max="2564" min="2564" style="1" width="11.82"/>
    <col collapsed="false" customWidth="true" hidden="false" outlineLevel="0" max="2569" min="2565" style="1" width="10.45"/>
    <col collapsed="false" customWidth="true" hidden="false" outlineLevel="0" max="2570" min="2570" style="1" width="2.27"/>
    <col collapsed="false" customWidth="false" hidden="false" outlineLevel="0" max="2816" min="2571" style="1" width="11.27"/>
    <col collapsed="false" customWidth="true" hidden="false" outlineLevel="0" max="2817" min="2817" style="1" width="2.54"/>
    <col collapsed="false" customWidth="true" hidden="false" outlineLevel="0" max="2819" min="2818" style="1" width="10.45"/>
    <col collapsed="false" customWidth="true" hidden="false" outlineLevel="0" max="2820" min="2820" style="1" width="11.82"/>
    <col collapsed="false" customWidth="true" hidden="false" outlineLevel="0" max="2825" min="2821" style="1" width="10.45"/>
    <col collapsed="false" customWidth="true" hidden="false" outlineLevel="0" max="2826" min="2826" style="1" width="2.27"/>
    <col collapsed="false" customWidth="false" hidden="false" outlineLevel="0" max="3072" min="2827" style="1" width="11.27"/>
    <col collapsed="false" customWidth="true" hidden="false" outlineLevel="0" max="3073" min="3073" style="1" width="2.54"/>
    <col collapsed="false" customWidth="true" hidden="false" outlineLevel="0" max="3075" min="3074" style="1" width="10.45"/>
    <col collapsed="false" customWidth="true" hidden="false" outlineLevel="0" max="3076" min="3076" style="1" width="11.82"/>
    <col collapsed="false" customWidth="true" hidden="false" outlineLevel="0" max="3081" min="3077" style="1" width="10.45"/>
    <col collapsed="false" customWidth="true" hidden="false" outlineLevel="0" max="3082" min="3082" style="1" width="2.27"/>
    <col collapsed="false" customWidth="false" hidden="false" outlineLevel="0" max="3328" min="3083" style="1" width="11.27"/>
    <col collapsed="false" customWidth="true" hidden="false" outlineLevel="0" max="3329" min="3329" style="1" width="2.54"/>
    <col collapsed="false" customWidth="true" hidden="false" outlineLevel="0" max="3331" min="3330" style="1" width="10.45"/>
    <col collapsed="false" customWidth="true" hidden="false" outlineLevel="0" max="3332" min="3332" style="1" width="11.82"/>
    <col collapsed="false" customWidth="true" hidden="false" outlineLevel="0" max="3337" min="3333" style="1" width="10.45"/>
    <col collapsed="false" customWidth="true" hidden="false" outlineLevel="0" max="3338" min="3338" style="1" width="2.27"/>
    <col collapsed="false" customWidth="false" hidden="false" outlineLevel="0" max="3584" min="3339" style="1" width="11.27"/>
    <col collapsed="false" customWidth="true" hidden="false" outlineLevel="0" max="3585" min="3585" style="1" width="2.54"/>
    <col collapsed="false" customWidth="true" hidden="false" outlineLevel="0" max="3587" min="3586" style="1" width="10.45"/>
    <col collapsed="false" customWidth="true" hidden="false" outlineLevel="0" max="3588" min="3588" style="1" width="11.82"/>
    <col collapsed="false" customWidth="true" hidden="false" outlineLevel="0" max="3593" min="3589" style="1" width="10.45"/>
    <col collapsed="false" customWidth="true" hidden="false" outlineLevel="0" max="3594" min="3594" style="1" width="2.27"/>
    <col collapsed="false" customWidth="false" hidden="false" outlineLevel="0" max="3840" min="3595" style="1" width="11.27"/>
    <col collapsed="false" customWidth="true" hidden="false" outlineLevel="0" max="3841" min="3841" style="1" width="2.54"/>
    <col collapsed="false" customWidth="true" hidden="false" outlineLevel="0" max="3843" min="3842" style="1" width="10.45"/>
    <col collapsed="false" customWidth="true" hidden="false" outlineLevel="0" max="3844" min="3844" style="1" width="11.82"/>
    <col collapsed="false" customWidth="true" hidden="false" outlineLevel="0" max="3849" min="3845" style="1" width="10.45"/>
    <col collapsed="false" customWidth="true" hidden="false" outlineLevel="0" max="3850" min="3850" style="1" width="2.27"/>
    <col collapsed="false" customWidth="false" hidden="false" outlineLevel="0" max="4096" min="3851" style="1" width="11.27"/>
    <col collapsed="false" customWidth="true" hidden="false" outlineLevel="0" max="4097" min="4097" style="1" width="2.54"/>
    <col collapsed="false" customWidth="true" hidden="false" outlineLevel="0" max="4099" min="4098" style="1" width="10.45"/>
    <col collapsed="false" customWidth="true" hidden="false" outlineLevel="0" max="4100" min="4100" style="1" width="11.82"/>
    <col collapsed="false" customWidth="true" hidden="false" outlineLevel="0" max="4105" min="4101" style="1" width="10.45"/>
    <col collapsed="false" customWidth="true" hidden="false" outlineLevel="0" max="4106" min="4106" style="1" width="2.27"/>
    <col collapsed="false" customWidth="false" hidden="false" outlineLevel="0" max="4352" min="4107" style="1" width="11.27"/>
    <col collapsed="false" customWidth="true" hidden="false" outlineLevel="0" max="4353" min="4353" style="1" width="2.54"/>
    <col collapsed="false" customWidth="true" hidden="false" outlineLevel="0" max="4355" min="4354" style="1" width="10.45"/>
    <col collapsed="false" customWidth="true" hidden="false" outlineLevel="0" max="4356" min="4356" style="1" width="11.82"/>
    <col collapsed="false" customWidth="true" hidden="false" outlineLevel="0" max="4361" min="4357" style="1" width="10.45"/>
    <col collapsed="false" customWidth="true" hidden="false" outlineLevel="0" max="4362" min="4362" style="1" width="2.27"/>
    <col collapsed="false" customWidth="false" hidden="false" outlineLevel="0" max="4608" min="4363" style="1" width="11.27"/>
    <col collapsed="false" customWidth="true" hidden="false" outlineLevel="0" max="4609" min="4609" style="1" width="2.54"/>
    <col collapsed="false" customWidth="true" hidden="false" outlineLevel="0" max="4611" min="4610" style="1" width="10.45"/>
    <col collapsed="false" customWidth="true" hidden="false" outlineLevel="0" max="4612" min="4612" style="1" width="11.82"/>
    <col collapsed="false" customWidth="true" hidden="false" outlineLevel="0" max="4617" min="4613" style="1" width="10.45"/>
    <col collapsed="false" customWidth="true" hidden="false" outlineLevel="0" max="4618" min="4618" style="1" width="2.27"/>
    <col collapsed="false" customWidth="false" hidden="false" outlineLevel="0" max="4864" min="4619" style="1" width="11.27"/>
    <col collapsed="false" customWidth="true" hidden="false" outlineLevel="0" max="4865" min="4865" style="1" width="2.54"/>
    <col collapsed="false" customWidth="true" hidden="false" outlineLevel="0" max="4867" min="4866" style="1" width="10.45"/>
    <col collapsed="false" customWidth="true" hidden="false" outlineLevel="0" max="4868" min="4868" style="1" width="11.82"/>
    <col collapsed="false" customWidth="true" hidden="false" outlineLevel="0" max="4873" min="4869" style="1" width="10.45"/>
    <col collapsed="false" customWidth="true" hidden="false" outlineLevel="0" max="4874" min="4874" style="1" width="2.27"/>
    <col collapsed="false" customWidth="false" hidden="false" outlineLevel="0" max="5120" min="4875" style="1" width="11.27"/>
    <col collapsed="false" customWidth="true" hidden="false" outlineLevel="0" max="5121" min="5121" style="1" width="2.54"/>
    <col collapsed="false" customWidth="true" hidden="false" outlineLevel="0" max="5123" min="5122" style="1" width="10.45"/>
    <col collapsed="false" customWidth="true" hidden="false" outlineLevel="0" max="5124" min="5124" style="1" width="11.82"/>
    <col collapsed="false" customWidth="true" hidden="false" outlineLevel="0" max="5129" min="5125" style="1" width="10.45"/>
    <col collapsed="false" customWidth="true" hidden="false" outlineLevel="0" max="5130" min="5130" style="1" width="2.27"/>
    <col collapsed="false" customWidth="false" hidden="false" outlineLevel="0" max="5376" min="5131" style="1" width="11.27"/>
    <col collapsed="false" customWidth="true" hidden="false" outlineLevel="0" max="5377" min="5377" style="1" width="2.54"/>
    <col collapsed="false" customWidth="true" hidden="false" outlineLevel="0" max="5379" min="5378" style="1" width="10.45"/>
    <col collapsed="false" customWidth="true" hidden="false" outlineLevel="0" max="5380" min="5380" style="1" width="11.82"/>
    <col collapsed="false" customWidth="true" hidden="false" outlineLevel="0" max="5385" min="5381" style="1" width="10.45"/>
    <col collapsed="false" customWidth="true" hidden="false" outlineLevel="0" max="5386" min="5386" style="1" width="2.27"/>
    <col collapsed="false" customWidth="false" hidden="false" outlineLevel="0" max="5632" min="5387" style="1" width="11.27"/>
    <col collapsed="false" customWidth="true" hidden="false" outlineLevel="0" max="5633" min="5633" style="1" width="2.54"/>
    <col collapsed="false" customWidth="true" hidden="false" outlineLevel="0" max="5635" min="5634" style="1" width="10.45"/>
    <col collapsed="false" customWidth="true" hidden="false" outlineLevel="0" max="5636" min="5636" style="1" width="11.82"/>
    <col collapsed="false" customWidth="true" hidden="false" outlineLevel="0" max="5641" min="5637" style="1" width="10.45"/>
    <col collapsed="false" customWidth="true" hidden="false" outlineLevel="0" max="5642" min="5642" style="1" width="2.27"/>
    <col collapsed="false" customWidth="false" hidden="false" outlineLevel="0" max="5888" min="5643" style="1" width="11.27"/>
    <col collapsed="false" customWidth="true" hidden="false" outlineLevel="0" max="5889" min="5889" style="1" width="2.54"/>
    <col collapsed="false" customWidth="true" hidden="false" outlineLevel="0" max="5891" min="5890" style="1" width="10.45"/>
    <col collapsed="false" customWidth="true" hidden="false" outlineLevel="0" max="5892" min="5892" style="1" width="11.82"/>
    <col collapsed="false" customWidth="true" hidden="false" outlineLevel="0" max="5897" min="5893" style="1" width="10.45"/>
    <col collapsed="false" customWidth="true" hidden="false" outlineLevel="0" max="5898" min="5898" style="1" width="2.27"/>
    <col collapsed="false" customWidth="false" hidden="false" outlineLevel="0" max="6144" min="5899" style="1" width="11.27"/>
    <col collapsed="false" customWidth="true" hidden="false" outlineLevel="0" max="6145" min="6145" style="1" width="2.54"/>
    <col collapsed="false" customWidth="true" hidden="false" outlineLevel="0" max="6147" min="6146" style="1" width="10.45"/>
    <col collapsed="false" customWidth="true" hidden="false" outlineLevel="0" max="6148" min="6148" style="1" width="11.82"/>
    <col collapsed="false" customWidth="true" hidden="false" outlineLevel="0" max="6153" min="6149" style="1" width="10.45"/>
    <col collapsed="false" customWidth="true" hidden="false" outlineLevel="0" max="6154" min="6154" style="1" width="2.27"/>
    <col collapsed="false" customWidth="false" hidden="false" outlineLevel="0" max="6400" min="6155" style="1" width="11.27"/>
    <col collapsed="false" customWidth="true" hidden="false" outlineLevel="0" max="6401" min="6401" style="1" width="2.54"/>
    <col collapsed="false" customWidth="true" hidden="false" outlineLevel="0" max="6403" min="6402" style="1" width="10.45"/>
    <col collapsed="false" customWidth="true" hidden="false" outlineLevel="0" max="6404" min="6404" style="1" width="11.82"/>
    <col collapsed="false" customWidth="true" hidden="false" outlineLevel="0" max="6409" min="6405" style="1" width="10.45"/>
    <col collapsed="false" customWidth="true" hidden="false" outlineLevel="0" max="6410" min="6410" style="1" width="2.27"/>
    <col collapsed="false" customWidth="false" hidden="false" outlineLevel="0" max="6656" min="6411" style="1" width="11.27"/>
    <col collapsed="false" customWidth="true" hidden="false" outlineLevel="0" max="6657" min="6657" style="1" width="2.54"/>
    <col collapsed="false" customWidth="true" hidden="false" outlineLevel="0" max="6659" min="6658" style="1" width="10.45"/>
    <col collapsed="false" customWidth="true" hidden="false" outlineLevel="0" max="6660" min="6660" style="1" width="11.82"/>
    <col collapsed="false" customWidth="true" hidden="false" outlineLevel="0" max="6665" min="6661" style="1" width="10.45"/>
    <col collapsed="false" customWidth="true" hidden="false" outlineLevel="0" max="6666" min="6666" style="1" width="2.27"/>
    <col collapsed="false" customWidth="false" hidden="false" outlineLevel="0" max="6912" min="6667" style="1" width="11.27"/>
    <col collapsed="false" customWidth="true" hidden="false" outlineLevel="0" max="6913" min="6913" style="1" width="2.54"/>
    <col collapsed="false" customWidth="true" hidden="false" outlineLevel="0" max="6915" min="6914" style="1" width="10.45"/>
    <col collapsed="false" customWidth="true" hidden="false" outlineLevel="0" max="6916" min="6916" style="1" width="11.82"/>
    <col collapsed="false" customWidth="true" hidden="false" outlineLevel="0" max="6921" min="6917" style="1" width="10.45"/>
    <col collapsed="false" customWidth="true" hidden="false" outlineLevel="0" max="6922" min="6922" style="1" width="2.27"/>
    <col collapsed="false" customWidth="false" hidden="false" outlineLevel="0" max="7168" min="6923" style="1" width="11.27"/>
    <col collapsed="false" customWidth="true" hidden="false" outlineLevel="0" max="7169" min="7169" style="1" width="2.54"/>
    <col collapsed="false" customWidth="true" hidden="false" outlineLevel="0" max="7171" min="7170" style="1" width="10.45"/>
    <col collapsed="false" customWidth="true" hidden="false" outlineLevel="0" max="7172" min="7172" style="1" width="11.82"/>
    <col collapsed="false" customWidth="true" hidden="false" outlineLevel="0" max="7177" min="7173" style="1" width="10.45"/>
    <col collapsed="false" customWidth="true" hidden="false" outlineLevel="0" max="7178" min="7178" style="1" width="2.27"/>
    <col collapsed="false" customWidth="false" hidden="false" outlineLevel="0" max="7424" min="7179" style="1" width="11.27"/>
    <col collapsed="false" customWidth="true" hidden="false" outlineLevel="0" max="7425" min="7425" style="1" width="2.54"/>
    <col collapsed="false" customWidth="true" hidden="false" outlineLevel="0" max="7427" min="7426" style="1" width="10.45"/>
    <col collapsed="false" customWidth="true" hidden="false" outlineLevel="0" max="7428" min="7428" style="1" width="11.82"/>
    <col collapsed="false" customWidth="true" hidden="false" outlineLevel="0" max="7433" min="7429" style="1" width="10.45"/>
    <col collapsed="false" customWidth="true" hidden="false" outlineLevel="0" max="7434" min="7434" style="1" width="2.27"/>
    <col collapsed="false" customWidth="false" hidden="false" outlineLevel="0" max="7680" min="7435" style="1" width="11.27"/>
    <col collapsed="false" customWidth="true" hidden="false" outlineLevel="0" max="7681" min="7681" style="1" width="2.54"/>
    <col collapsed="false" customWidth="true" hidden="false" outlineLevel="0" max="7683" min="7682" style="1" width="10.45"/>
    <col collapsed="false" customWidth="true" hidden="false" outlineLevel="0" max="7684" min="7684" style="1" width="11.82"/>
    <col collapsed="false" customWidth="true" hidden="false" outlineLevel="0" max="7689" min="7685" style="1" width="10.45"/>
    <col collapsed="false" customWidth="true" hidden="false" outlineLevel="0" max="7690" min="7690" style="1" width="2.27"/>
    <col collapsed="false" customWidth="false" hidden="false" outlineLevel="0" max="7936" min="7691" style="1" width="11.27"/>
    <col collapsed="false" customWidth="true" hidden="false" outlineLevel="0" max="7937" min="7937" style="1" width="2.54"/>
    <col collapsed="false" customWidth="true" hidden="false" outlineLevel="0" max="7939" min="7938" style="1" width="10.45"/>
    <col collapsed="false" customWidth="true" hidden="false" outlineLevel="0" max="7940" min="7940" style="1" width="11.82"/>
    <col collapsed="false" customWidth="true" hidden="false" outlineLevel="0" max="7945" min="7941" style="1" width="10.45"/>
    <col collapsed="false" customWidth="true" hidden="false" outlineLevel="0" max="7946" min="7946" style="1" width="2.27"/>
    <col collapsed="false" customWidth="false" hidden="false" outlineLevel="0" max="8192" min="7947" style="1" width="11.27"/>
    <col collapsed="false" customWidth="true" hidden="false" outlineLevel="0" max="8193" min="8193" style="1" width="2.54"/>
    <col collapsed="false" customWidth="true" hidden="false" outlineLevel="0" max="8195" min="8194" style="1" width="10.45"/>
    <col collapsed="false" customWidth="true" hidden="false" outlineLevel="0" max="8196" min="8196" style="1" width="11.82"/>
    <col collapsed="false" customWidth="true" hidden="false" outlineLevel="0" max="8201" min="8197" style="1" width="10.45"/>
    <col collapsed="false" customWidth="true" hidden="false" outlineLevel="0" max="8202" min="8202" style="1" width="2.27"/>
    <col collapsed="false" customWidth="false" hidden="false" outlineLevel="0" max="8448" min="8203" style="1" width="11.27"/>
    <col collapsed="false" customWidth="true" hidden="false" outlineLevel="0" max="8449" min="8449" style="1" width="2.54"/>
    <col collapsed="false" customWidth="true" hidden="false" outlineLevel="0" max="8451" min="8450" style="1" width="10.45"/>
    <col collapsed="false" customWidth="true" hidden="false" outlineLevel="0" max="8452" min="8452" style="1" width="11.82"/>
    <col collapsed="false" customWidth="true" hidden="false" outlineLevel="0" max="8457" min="8453" style="1" width="10.45"/>
    <col collapsed="false" customWidth="true" hidden="false" outlineLevel="0" max="8458" min="8458" style="1" width="2.27"/>
    <col collapsed="false" customWidth="false" hidden="false" outlineLevel="0" max="8704" min="8459" style="1" width="11.27"/>
    <col collapsed="false" customWidth="true" hidden="false" outlineLevel="0" max="8705" min="8705" style="1" width="2.54"/>
    <col collapsed="false" customWidth="true" hidden="false" outlineLevel="0" max="8707" min="8706" style="1" width="10.45"/>
    <col collapsed="false" customWidth="true" hidden="false" outlineLevel="0" max="8708" min="8708" style="1" width="11.82"/>
    <col collapsed="false" customWidth="true" hidden="false" outlineLevel="0" max="8713" min="8709" style="1" width="10.45"/>
    <col collapsed="false" customWidth="true" hidden="false" outlineLevel="0" max="8714" min="8714" style="1" width="2.27"/>
    <col collapsed="false" customWidth="false" hidden="false" outlineLevel="0" max="8960" min="8715" style="1" width="11.27"/>
    <col collapsed="false" customWidth="true" hidden="false" outlineLevel="0" max="8961" min="8961" style="1" width="2.54"/>
    <col collapsed="false" customWidth="true" hidden="false" outlineLevel="0" max="8963" min="8962" style="1" width="10.45"/>
    <col collapsed="false" customWidth="true" hidden="false" outlineLevel="0" max="8964" min="8964" style="1" width="11.82"/>
    <col collapsed="false" customWidth="true" hidden="false" outlineLevel="0" max="8969" min="8965" style="1" width="10.45"/>
    <col collapsed="false" customWidth="true" hidden="false" outlineLevel="0" max="8970" min="8970" style="1" width="2.27"/>
    <col collapsed="false" customWidth="false" hidden="false" outlineLevel="0" max="9216" min="8971" style="1" width="11.27"/>
    <col collapsed="false" customWidth="true" hidden="false" outlineLevel="0" max="9217" min="9217" style="1" width="2.54"/>
    <col collapsed="false" customWidth="true" hidden="false" outlineLevel="0" max="9219" min="9218" style="1" width="10.45"/>
    <col collapsed="false" customWidth="true" hidden="false" outlineLevel="0" max="9220" min="9220" style="1" width="11.82"/>
    <col collapsed="false" customWidth="true" hidden="false" outlineLevel="0" max="9225" min="9221" style="1" width="10.45"/>
    <col collapsed="false" customWidth="true" hidden="false" outlineLevel="0" max="9226" min="9226" style="1" width="2.27"/>
    <col collapsed="false" customWidth="false" hidden="false" outlineLevel="0" max="9472" min="9227" style="1" width="11.27"/>
    <col collapsed="false" customWidth="true" hidden="false" outlineLevel="0" max="9473" min="9473" style="1" width="2.54"/>
    <col collapsed="false" customWidth="true" hidden="false" outlineLevel="0" max="9475" min="9474" style="1" width="10.45"/>
    <col collapsed="false" customWidth="true" hidden="false" outlineLevel="0" max="9476" min="9476" style="1" width="11.82"/>
    <col collapsed="false" customWidth="true" hidden="false" outlineLevel="0" max="9481" min="9477" style="1" width="10.45"/>
    <col collapsed="false" customWidth="true" hidden="false" outlineLevel="0" max="9482" min="9482" style="1" width="2.27"/>
    <col collapsed="false" customWidth="false" hidden="false" outlineLevel="0" max="9728" min="9483" style="1" width="11.27"/>
    <col collapsed="false" customWidth="true" hidden="false" outlineLevel="0" max="9729" min="9729" style="1" width="2.54"/>
    <col collapsed="false" customWidth="true" hidden="false" outlineLevel="0" max="9731" min="9730" style="1" width="10.45"/>
    <col collapsed="false" customWidth="true" hidden="false" outlineLevel="0" max="9732" min="9732" style="1" width="11.82"/>
    <col collapsed="false" customWidth="true" hidden="false" outlineLevel="0" max="9737" min="9733" style="1" width="10.45"/>
    <col collapsed="false" customWidth="true" hidden="false" outlineLevel="0" max="9738" min="9738" style="1" width="2.27"/>
    <col collapsed="false" customWidth="false" hidden="false" outlineLevel="0" max="9984" min="9739" style="1" width="11.27"/>
    <col collapsed="false" customWidth="true" hidden="false" outlineLevel="0" max="9985" min="9985" style="1" width="2.54"/>
    <col collapsed="false" customWidth="true" hidden="false" outlineLevel="0" max="9987" min="9986" style="1" width="10.45"/>
    <col collapsed="false" customWidth="true" hidden="false" outlineLevel="0" max="9988" min="9988" style="1" width="11.82"/>
    <col collapsed="false" customWidth="true" hidden="false" outlineLevel="0" max="9993" min="9989" style="1" width="10.45"/>
    <col collapsed="false" customWidth="true" hidden="false" outlineLevel="0" max="9994" min="9994" style="1" width="2.27"/>
    <col collapsed="false" customWidth="false" hidden="false" outlineLevel="0" max="10240" min="9995" style="1" width="11.27"/>
    <col collapsed="false" customWidth="true" hidden="false" outlineLevel="0" max="10241" min="10241" style="1" width="2.54"/>
    <col collapsed="false" customWidth="true" hidden="false" outlineLevel="0" max="10243" min="10242" style="1" width="10.45"/>
    <col collapsed="false" customWidth="true" hidden="false" outlineLevel="0" max="10244" min="10244" style="1" width="11.82"/>
    <col collapsed="false" customWidth="true" hidden="false" outlineLevel="0" max="10249" min="10245" style="1" width="10.45"/>
    <col collapsed="false" customWidth="true" hidden="false" outlineLevel="0" max="10250" min="10250" style="1" width="2.27"/>
    <col collapsed="false" customWidth="false" hidden="false" outlineLevel="0" max="10496" min="10251" style="1" width="11.27"/>
    <col collapsed="false" customWidth="true" hidden="false" outlineLevel="0" max="10497" min="10497" style="1" width="2.54"/>
    <col collapsed="false" customWidth="true" hidden="false" outlineLevel="0" max="10499" min="10498" style="1" width="10.45"/>
    <col collapsed="false" customWidth="true" hidden="false" outlineLevel="0" max="10500" min="10500" style="1" width="11.82"/>
    <col collapsed="false" customWidth="true" hidden="false" outlineLevel="0" max="10505" min="10501" style="1" width="10.45"/>
    <col collapsed="false" customWidth="true" hidden="false" outlineLevel="0" max="10506" min="10506" style="1" width="2.27"/>
    <col collapsed="false" customWidth="false" hidden="false" outlineLevel="0" max="10752" min="10507" style="1" width="11.27"/>
    <col collapsed="false" customWidth="true" hidden="false" outlineLevel="0" max="10753" min="10753" style="1" width="2.54"/>
    <col collapsed="false" customWidth="true" hidden="false" outlineLevel="0" max="10755" min="10754" style="1" width="10.45"/>
    <col collapsed="false" customWidth="true" hidden="false" outlineLevel="0" max="10756" min="10756" style="1" width="11.82"/>
    <col collapsed="false" customWidth="true" hidden="false" outlineLevel="0" max="10761" min="10757" style="1" width="10.45"/>
    <col collapsed="false" customWidth="true" hidden="false" outlineLevel="0" max="10762" min="10762" style="1" width="2.27"/>
    <col collapsed="false" customWidth="false" hidden="false" outlineLevel="0" max="11008" min="10763" style="1" width="11.27"/>
    <col collapsed="false" customWidth="true" hidden="false" outlineLevel="0" max="11009" min="11009" style="1" width="2.54"/>
    <col collapsed="false" customWidth="true" hidden="false" outlineLevel="0" max="11011" min="11010" style="1" width="10.45"/>
    <col collapsed="false" customWidth="true" hidden="false" outlineLevel="0" max="11012" min="11012" style="1" width="11.82"/>
    <col collapsed="false" customWidth="true" hidden="false" outlineLevel="0" max="11017" min="11013" style="1" width="10.45"/>
    <col collapsed="false" customWidth="true" hidden="false" outlineLevel="0" max="11018" min="11018" style="1" width="2.27"/>
    <col collapsed="false" customWidth="false" hidden="false" outlineLevel="0" max="11264" min="11019" style="1" width="11.27"/>
    <col collapsed="false" customWidth="true" hidden="false" outlineLevel="0" max="11265" min="11265" style="1" width="2.54"/>
    <col collapsed="false" customWidth="true" hidden="false" outlineLevel="0" max="11267" min="11266" style="1" width="10.45"/>
    <col collapsed="false" customWidth="true" hidden="false" outlineLevel="0" max="11268" min="11268" style="1" width="11.82"/>
    <col collapsed="false" customWidth="true" hidden="false" outlineLevel="0" max="11273" min="11269" style="1" width="10.45"/>
    <col collapsed="false" customWidth="true" hidden="false" outlineLevel="0" max="11274" min="11274" style="1" width="2.27"/>
    <col collapsed="false" customWidth="false" hidden="false" outlineLevel="0" max="11520" min="11275" style="1" width="11.27"/>
    <col collapsed="false" customWidth="true" hidden="false" outlineLevel="0" max="11521" min="11521" style="1" width="2.54"/>
    <col collapsed="false" customWidth="true" hidden="false" outlineLevel="0" max="11523" min="11522" style="1" width="10.45"/>
    <col collapsed="false" customWidth="true" hidden="false" outlineLevel="0" max="11524" min="11524" style="1" width="11.82"/>
    <col collapsed="false" customWidth="true" hidden="false" outlineLevel="0" max="11529" min="11525" style="1" width="10.45"/>
    <col collapsed="false" customWidth="true" hidden="false" outlineLevel="0" max="11530" min="11530" style="1" width="2.27"/>
    <col collapsed="false" customWidth="false" hidden="false" outlineLevel="0" max="11776" min="11531" style="1" width="11.27"/>
    <col collapsed="false" customWidth="true" hidden="false" outlineLevel="0" max="11777" min="11777" style="1" width="2.54"/>
    <col collapsed="false" customWidth="true" hidden="false" outlineLevel="0" max="11779" min="11778" style="1" width="10.45"/>
    <col collapsed="false" customWidth="true" hidden="false" outlineLevel="0" max="11780" min="11780" style="1" width="11.82"/>
    <col collapsed="false" customWidth="true" hidden="false" outlineLevel="0" max="11785" min="11781" style="1" width="10.45"/>
    <col collapsed="false" customWidth="true" hidden="false" outlineLevel="0" max="11786" min="11786" style="1" width="2.27"/>
    <col collapsed="false" customWidth="false" hidden="false" outlineLevel="0" max="12032" min="11787" style="1" width="11.27"/>
    <col collapsed="false" customWidth="true" hidden="false" outlineLevel="0" max="12033" min="12033" style="1" width="2.54"/>
    <col collapsed="false" customWidth="true" hidden="false" outlineLevel="0" max="12035" min="12034" style="1" width="10.45"/>
    <col collapsed="false" customWidth="true" hidden="false" outlineLevel="0" max="12036" min="12036" style="1" width="11.82"/>
    <col collapsed="false" customWidth="true" hidden="false" outlineLevel="0" max="12041" min="12037" style="1" width="10.45"/>
    <col collapsed="false" customWidth="true" hidden="false" outlineLevel="0" max="12042" min="12042" style="1" width="2.27"/>
    <col collapsed="false" customWidth="false" hidden="false" outlineLevel="0" max="12288" min="12043" style="1" width="11.27"/>
    <col collapsed="false" customWidth="true" hidden="false" outlineLevel="0" max="12289" min="12289" style="1" width="2.54"/>
    <col collapsed="false" customWidth="true" hidden="false" outlineLevel="0" max="12291" min="12290" style="1" width="10.45"/>
    <col collapsed="false" customWidth="true" hidden="false" outlineLevel="0" max="12292" min="12292" style="1" width="11.82"/>
    <col collapsed="false" customWidth="true" hidden="false" outlineLevel="0" max="12297" min="12293" style="1" width="10.45"/>
    <col collapsed="false" customWidth="true" hidden="false" outlineLevel="0" max="12298" min="12298" style="1" width="2.27"/>
    <col collapsed="false" customWidth="false" hidden="false" outlineLevel="0" max="12544" min="12299" style="1" width="11.27"/>
    <col collapsed="false" customWidth="true" hidden="false" outlineLevel="0" max="12545" min="12545" style="1" width="2.54"/>
    <col collapsed="false" customWidth="true" hidden="false" outlineLevel="0" max="12547" min="12546" style="1" width="10.45"/>
    <col collapsed="false" customWidth="true" hidden="false" outlineLevel="0" max="12548" min="12548" style="1" width="11.82"/>
    <col collapsed="false" customWidth="true" hidden="false" outlineLevel="0" max="12553" min="12549" style="1" width="10.45"/>
    <col collapsed="false" customWidth="true" hidden="false" outlineLevel="0" max="12554" min="12554" style="1" width="2.27"/>
    <col collapsed="false" customWidth="false" hidden="false" outlineLevel="0" max="12800" min="12555" style="1" width="11.27"/>
    <col collapsed="false" customWidth="true" hidden="false" outlineLevel="0" max="12801" min="12801" style="1" width="2.54"/>
    <col collapsed="false" customWidth="true" hidden="false" outlineLevel="0" max="12803" min="12802" style="1" width="10.45"/>
    <col collapsed="false" customWidth="true" hidden="false" outlineLevel="0" max="12804" min="12804" style="1" width="11.82"/>
    <col collapsed="false" customWidth="true" hidden="false" outlineLevel="0" max="12809" min="12805" style="1" width="10.45"/>
    <col collapsed="false" customWidth="true" hidden="false" outlineLevel="0" max="12810" min="12810" style="1" width="2.27"/>
    <col collapsed="false" customWidth="false" hidden="false" outlineLevel="0" max="13056" min="12811" style="1" width="11.27"/>
    <col collapsed="false" customWidth="true" hidden="false" outlineLevel="0" max="13057" min="13057" style="1" width="2.54"/>
    <col collapsed="false" customWidth="true" hidden="false" outlineLevel="0" max="13059" min="13058" style="1" width="10.45"/>
    <col collapsed="false" customWidth="true" hidden="false" outlineLevel="0" max="13060" min="13060" style="1" width="11.82"/>
    <col collapsed="false" customWidth="true" hidden="false" outlineLevel="0" max="13065" min="13061" style="1" width="10.45"/>
    <col collapsed="false" customWidth="true" hidden="false" outlineLevel="0" max="13066" min="13066" style="1" width="2.27"/>
    <col collapsed="false" customWidth="false" hidden="false" outlineLevel="0" max="13312" min="13067" style="1" width="11.27"/>
    <col collapsed="false" customWidth="true" hidden="false" outlineLevel="0" max="13313" min="13313" style="1" width="2.54"/>
    <col collapsed="false" customWidth="true" hidden="false" outlineLevel="0" max="13315" min="13314" style="1" width="10.45"/>
    <col collapsed="false" customWidth="true" hidden="false" outlineLevel="0" max="13316" min="13316" style="1" width="11.82"/>
    <col collapsed="false" customWidth="true" hidden="false" outlineLevel="0" max="13321" min="13317" style="1" width="10.45"/>
    <col collapsed="false" customWidth="true" hidden="false" outlineLevel="0" max="13322" min="13322" style="1" width="2.27"/>
    <col collapsed="false" customWidth="false" hidden="false" outlineLevel="0" max="13568" min="13323" style="1" width="11.27"/>
    <col collapsed="false" customWidth="true" hidden="false" outlineLevel="0" max="13569" min="13569" style="1" width="2.54"/>
    <col collapsed="false" customWidth="true" hidden="false" outlineLevel="0" max="13571" min="13570" style="1" width="10.45"/>
    <col collapsed="false" customWidth="true" hidden="false" outlineLevel="0" max="13572" min="13572" style="1" width="11.82"/>
    <col collapsed="false" customWidth="true" hidden="false" outlineLevel="0" max="13577" min="13573" style="1" width="10.45"/>
    <col collapsed="false" customWidth="true" hidden="false" outlineLevel="0" max="13578" min="13578" style="1" width="2.27"/>
    <col collapsed="false" customWidth="false" hidden="false" outlineLevel="0" max="13824" min="13579" style="1" width="11.27"/>
    <col collapsed="false" customWidth="true" hidden="false" outlineLevel="0" max="13825" min="13825" style="1" width="2.54"/>
    <col collapsed="false" customWidth="true" hidden="false" outlineLevel="0" max="13827" min="13826" style="1" width="10.45"/>
    <col collapsed="false" customWidth="true" hidden="false" outlineLevel="0" max="13828" min="13828" style="1" width="11.82"/>
    <col collapsed="false" customWidth="true" hidden="false" outlineLevel="0" max="13833" min="13829" style="1" width="10.45"/>
    <col collapsed="false" customWidth="true" hidden="false" outlineLevel="0" max="13834" min="13834" style="1" width="2.27"/>
    <col collapsed="false" customWidth="false" hidden="false" outlineLevel="0" max="14080" min="13835" style="1" width="11.27"/>
    <col collapsed="false" customWidth="true" hidden="false" outlineLevel="0" max="14081" min="14081" style="1" width="2.54"/>
    <col collapsed="false" customWidth="true" hidden="false" outlineLevel="0" max="14083" min="14082" style="1" width="10.45"/>
    <col collapsed="false" customWidth="true" hidden="false" outlineLevel="0" max="14084" min="14084" style="1" width="11.82"/>
    <col collapsed="false" customWidth="true" hidden="false" outlineLevel="0" max="14089" min="14085" style="1" width="10.45"/>
    <col collapsed="false" customWidth="true" hidden="false" outlineLevel="0" max="14090" min="14090" style="1" width="2.27"/>
    <col collapsed="false" customWidth="false" hidden="false" outlineLevel="0" max="14336" min="14091" style="1" width="11.27"/>
    <col collapsed="false" customWidth="true" hidden="false" outlineLevel="0" max="14337" min="14337" style="1" width="2.54"/>
    <col collapsed="false" customWidth="true" hidden="false" outlineLevel="0" max="14339" min="14338" style="1" width="10.45"/>
    <col collapsed="false" customWidth="true" hidden="false" outlineLevel="0" max="14340" min="14340" style="1" width="11.82"/>
    <col collapsed="false" customWidth="true" hidden="false" outlineLevel="0" max="14345" min="14341" style="1" width="10.45"/>
    <col collapsed="false" customWidth="true" hidden="false" outlineLevel="0" max="14346" min="14346" style="1" width="2.27"/>
    <col collapsed="false" customWidth="false" hidden="false" outlineLevel="0" max="14592" min="14347" style="1" width="11.27"/>
    <col collapsed="false" customWidth="true" hidden="false" outlineLevel="0" max="14593" min="14593" style="1" width="2.54"/>
    <col collapsed="false" customWidth="true" hidden="false" outlineLevel="0" max="14595" min="14594" style="1" width="10.45"/>
    <col collapsed="false" customWidth="true" hidden="false" outlineLevel="0" max="14596" min="14596" style="1" width="11.82"/>
    <col collapsed="false" customWidth="true" hidden="false" outlineLevel="0" max="14601" min="14597" style="1" width="10.45"/>
    <col collapsed="false" customWidth="true" hidden="false" outlineLevel="0" max="14602" min="14602" style="1" width="2.27"/>
    <col collapsed="false" customWidth="false" hidden="false" outlineLevel="0" max="14848" min="14603" style="1" width="11.27"/>
    <col collapsed="false" customWidth="true" hidden="false" outlineLevel="0" max="14849" min="14849" style="1" width="2.54"/>
    <col collapsed="false" customWidth="true" hidden="false" outlineLevel="0" max="14851" min="14850" style="1" width="10.45"/>
    <col collapsed="false" customWidth="true" hidden="false" outlineLevel="0" max="14852" min="14852" style="1" width="11.82"/>
    <col collapsed="false" customWidth="true" hidden="false" outlineLevel="0" max="14857" min="14853" style="1" width="10.45"/>
    <col collapsed="false" customWidth="true" hidden="false" outlineLevel="0" max="14858" min="14858" style="1" width="2.27"/>
    <col collapsed="false" customWidth="false" hidden="false" outlineLevel="0" max="15104" min="14859" style="1" width="11.27"/>
    <col collapsed="false" customWidth="true" hidden="false" outlineLevel="0" max="15105" min="15105" style="1" width="2.54"/>
    <col collapsed="false" customWidth="true" hidden="false" outlineLevel="0" max="15107" min="15106" style="1" width="10.45"/>
    <col collapsed="false" customWidth="true" hidden="false" outlineLevel="0" max="15108" min="15108" style="1" width="11.82"/>
    <col collapsed="false" customWidth="true" hidden="false" outlineLevel="0" max="15113" min="15109" style="1" width="10.45"/>
    <col collapsed="false" customWidth="true" hidden="false" outlineLevel="0" max="15114" min="15114" style="1" width="2.27"/>
    <col collapsed="false" customWidth="false" hidden="false" outlineLevel="0" max="15360" min="15115" style="1" width="11.27"/>
    <col collapsed="false" customWidth="true" hidden="false" outlineLevel="0" max="15361" min="15361" style="1" width="2.54"/>
    <col collapsed="false" customWidth="true" hidden="false" outlineLevel="0" max="15363" min="15362" style="1" width="10.45"/>
    <col collapsed="false" customWidth="true" hidden="false" outlineLevel="0" max="15364" min="15364" style="1" width="11.82"/>
    <col collapsed="false" customWidth="true" hidden="false" outlineLevel="0" max="15369" min="15365" style="1" width="10.45"/>
    <col collapsed="false" customWidth="true" hidden="false" outlineLevel="0" max="15370" min="15370" style="1" width="2.27"/>
    <col collapsed="false" customWidth="false" hidden="false" outlineLevel="0" max="15616" min="15371" style="1" width="11.27"/>
    <col collapsed="false" customWidth="true" hidden="false" outlineLevel="0" max="15617" min="15617" style="1" width="2.54"/>
    <col collapsed="false" customWidth="true" hidden="false" outlineLevel="0" max="15619" min="15618" style="1" width="10.45"/>
    <col collapsed="false" customWidth="true" hidden="false" outlineLevel="0" max="15620" min="15620" style="1" width="11.82"/>
    <col collapsed="false" customWidth="true" hidden="false" outlineLevel="0" max="15625" min="15621" style="1" width="10.45"/>
    <col collapsed="false" customWidth="true" hidden="false" outlineLevel="0" max="15626" min="15626" style="1" width="2.27"/>
    <col collapsed="false" customWidth="false" hidden="false" outlineLevel="0" max="15872" min="15627" style="1" width="11.27"/>
    <col collapsed="false" customWidth="true" hidden="false" outlineLevel="0" max="15873" min="15873" style="1" width="2.54"/>
    <col collapsed="false" customWidth="true" hidden="false" outlineLevel="0" max="15875" min="15874" style="1" width="10.45"/>
    <col collapsed="false" customWidth="true" hidden="false" outlineLevel="0" max="15876" min="15876" style="1" width="11.82"/>
    <col collapsed="false" customWidth="true" hidden="false" outlineLevel="0" max="15881" min="15877" style="1" width="10.45"/>
    <col collapsed="false" customWidth="true" hidden="false" outlineLevel="0" max="15882" min="15882" style="1" width="2.27"/>
    <col collapsed="false" customWidth="false" hidden="false" outlineLevel="0" max="16128" min="15883" style="1" width="11.27"/>
    <col collapsed="false" customWidth="true" hidden="false" outlineLevel="0" max="16129" min="16129" style="1" width="2.54"/>
    <col collapsed="false" customWidth="true" hidden="false" outlineLevel="0" max="16131" min="16130" style="1" width="10.45"/>
    <col collapsed="false" customWidth="true" hidden="false" outlineLevel="0" max="16132" min="16132" style="1" width="11.82"/>
    <col collapsed="false" customWidth="true" hidden="false" outlineLevel="0" max="16137" min="16133" style="1" width="10.45"/>
    <col collapsed="false" customWidth="true" hidden="false" outlineLevel="0" max="16138" min="16138" style="1" width="2.27"/>
    <col collapsed="false" customWidth="false" hidden="false" outlineLevel="0" max="16384" min="16139" style="1" width="11.27"/>
  </cols>
  <sheetData>
    <row r="1" customFormat="false" ht="12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false" outlineLevel="0" collapsed="false">
      <c r="A2" s="2" t="s">
        <v>0</v>
      </c>
      <c r="B2" s="3"/>
      <c r="C2" s="3"/>
      <c r="D2" s="3"/>
      <c r="E2" s="3"/>
      <c r="F2" s="3"/>
      <c r="G2" s="3"/>
      <c r="H2" s="3"/>
      <c r="I2" s="3"/>
      <c r="J2" s="2"/>
      <c r="L2" s="4" t="s">
        <v>1</v>
      </c>
    </row>
    <row r="3" customFormat="false" ht="12" hidden="false" customHeight="false" outlineLevel="0" collapsed="false">
      <c r="A3" s="2"/>
      <c r="B3" s="5"/>
      <c r="C3" s="5"/>
      <c r="D3" s="5"/>
      <c r="E3" s="5"/>
      <c r="F3" s="5"/>
      <c r="G3" s="5"/>
      <c r="H3" s="5"/>
      <c r="I3" s="5"/>
      <c r="J3" s="2"/>
    </row>
    <row r="4" customFormat="false" ht="12" hidden="false" customHeight="false" outlineLevel="0" collapsed="false">
      <c r="A4" s="2"/>
      <c r="B4" s="5"/>
      <c r="C4" s="5"/>
      <c r="D4" s="5"/>
      <c r="E4" s="5"/>
      <c r="F4" s="5"/>
      <c r="G4" s="5"/>
      <c r="H4" s="5"/>
      <c r="I4" s="5"/>
      <c r="J4" s="2"/>
    </row>
    <row r="5" customFormat="false" ht="12" hidden="false" customHeight="false" outlineLevel="0" collapsed="false">
      <c r="A5" s="2"/>
      <c r="B5" s="5"/>
      <c r="C5" s="5"/>
      <c r="D5" s="5"/>
      <c r="E5" s="5"/>
      <c r="F5" s="5"/>
      <c r="G5" s="5"/>
      <c r="H5" s="5"/>
      <c r="I5" s="5"/>
      <c r="J5" s="2"/>
    </row>
    <row r="6" customFormat="false" ht="12" hidden="false" customHeight="false" outlineLevel="0" collapsed="false">
      <c r="A6" s="2"/>
      <c r="B6" s="5"/>
      <c r="C6" s="5"/>
      <c r="D6" s="5"/>
      <c r="E6" s="5"/>
      <c r="F6" s="5"/>
      <c r="G6" s="5"/>
      <c r="H6" s="5"/>
      <c r="I6" s="5"/>
      <c r="J6" s="2"/>
    </row>
    <row r="7" customFormat="false" ht="12" hidden="false" customHeight="false" outlineLevel="0" collapsed="false">
      <c r="A7" s="2"/>
      <c r="B7" s="5"/>
      <c r="C7" s="5"/>
      <c r="D7" s="5"/>
      <c r="E7" s="5"/>
      <c r="F7" s="5"/>
      <c r="G7" s="5"/>
      <c r="H7" s="5"/>
      <c r="I7" s="5"/>
      <c r="J7" s="2"/>
    </row>
    <row r="8" customFormat="false" ht="12" hidden="false" customHeight="true" outlineLevel="0" collapsed="false">
      <c r="A8" s="6" t="s">
        <v>0</v>
      </c>
      <c r="B8" s="7" t="s">
        <v>2</v>
      </c>
      <c r="C8" s="7"/>
      <c r="D8" s="7"/>
      <c r="E8" s="7"/>
      <c r="F8" s="7"/>
      <c r="G8" s="7"/>
      <c r="H8" s="7"/>
      <c r="I8" s="7"/>
      <c r="J8" s="2"/>
    </row>
    <row r="9" customFormat="false" ht="12" hidden="false" customHeight="false" outlineLevel="0" collapsed="false">
      <c r="A9" s="6"/>
      <c r="B9" s="7"/>
      <c r="C9" s="7"/>
      <c r="D9" s="7"/>
      <c r="E9" s="7"/>
      <c r="F9" s="7"/>
      <c r="G9" s="7"/>
      <c r="H9" s="7"/>
      <c r="I9" s="7"/>
      <c r="J9" s="2"/>
    </row>
    <row r="10" customFormat="false" ht="12" hidden="false" customHeight="false" outlineLevel="0" collapsed="false">
      <c r="A10" s="6"/>
      <c r="B10" s="7"/>
      <c r="C10" s="7"/>
      <c r="D10" s="7"/>
      <c r="E10" s="7"/>
      <c r="F10" s="7"/>
      <c r="G10" s="7"/>
      <c r="H10" s="7"/>
      <c r="I10" s="7"/>
      <c r="J10" s="2"/>
    </row>
    <row r="11" customFormat="false" ht="15" hidden="false" customHeight="false" outlineLevel="0" collapsed="false">
      <c r="A11" s="2" t="s">
        <v>0</v>
      </c>
      <c r="B11" s="8" t="s">
        <v>3</v>
      </c>
      <c r="C11" s="8"/>
      <c r="D11" s="8"/>
      <c r="E11" s="8"/>
      <c r="F11" s="8"/>
      <c r="G11" s="8"/>
      <c r="H11" s="8"/>
      <c r="I11" s="8"/>
      <c r="J11" s="2"/>
    </row>
    <row r="12" customFormat="false" ht="12" hidden="false" customHeight="false" outlineLevel="0" collapsed="false">
      <c r="A12" s="2"/>
      <c r="B12" s="5"/>
      <c r="C12" s="5"/>
      <c r="D12" s="5"/>
      <c r="E12" s="5"/>
      <c r="F12" s="5"/>
      <c r="G12" s="5"/>
      <c r="H12" s="5"/>
      <c r="I12" s="5"/>
      <c r="J12" s="2"/>
    </row>
    <row r="13" customFormat="false" ht="12" hidden="false" customHeight="false" outlineLevel="0" collapsed="false">
      <c r="A13" s="2"/>
      <c r="B13" s="5"/>
      <c r="C13" s="5"/>
      <c r="D13" s="5"/>
      <c r="E13" s="5"/>
      <c r="F13" s="5"/>
      <c r="G13" s="5"/>
      <c r="H13" s="5"/>
      <c r="I13" s="5"/>
      <c r="J13" s="2"/>
    </row>
    <row r="14" customFormat="false" ht="15" hidden="false" customHeight="true" outlineLevel="0" collapsed="false">
      <c r="A14" s="2" t="s">
        <v>0</v>
      </c>
      <c r="B14" s="9" t="s">
        <v>4</v>
      </c>
      <c r="C14" s="9"/>
      <c r="D14" s="9"/>
      <c r="E14" s="9"/>
      <c r="F14" s="9"/>
      <c r="G14" s="9"/>
      <c r="H14" s="9"/>
      <c r="I14" s="9"/>
      <c r="J14" s="2"/>
    </row>
    <row r="15" customFormat="false" ht="12" hidden="false" customHeight="false" outlineLevel="0" collapsed="false">
      <c r="A15" s="2"/>
      <c r="B15" s="5"/>
      <c r="C15" s="5"/>
      <c r="D15" s="5"/>
      <c r="E15" s="5"/>
      <c r="F15" s="5"/>
      <c r="G15" s="5"/>
      <c r="H15" s="5"/>
      <c r="I15" s="5"/>
      <c r="J15" s="2"/>
    </row>
    <row r="16" customFormat="false" ht="12" hidden="false" customHeight="false" outlineLevel="0" collapsed="false">
      <c r="A16" s="2"/>
      <c r="B16" s="5"/>
      <c r="C16" s="5"/>
      <c r="D16" s="5"/>
      <c r="E16" s="5"/>
      <c r="F16" s="5"/>
      <c r="G16" s="5"/>
      <c r="H16" s="5"/>
      <c r="I16" s="5"/>
      <c r="J16" s="2"/>
    </row>
    <row r="17" customFormat="false" ht="18.75" hidden="false" customHeight="true" outlineLevel="0" collapsed="false">
      <c r="A17" s="6" t="s">
        <v>0</v>
      </c>
      <c r="B17" s="10" t="s">
        <v>5</v>
      </c>
      <c r="C17" s="10"/>
      <c r="D17" s="10"/>
      <c r="E17" s="10"/>
      <c r="F17" s="10"/>
      <c r="G17" s="10"/>
      <c r="H17" s="10"/>
      <c r="I17" s="10"/>
      <c r="J17" s="2"/>
    </row>
    <row r="18" customFormat="false" ht="12" hidden="false" customHeight="false" outlineLevel="0" collapsed="false">
      <c r="A18" s="6"/>
      <c r="B18" s="10"/>
      <c r="C18" s="10"/>
      <c r="D18" s="10"/>
      <c r="E18" s="10"/>
      <c r="F18" s="10"/>
      <c r="G18" s="10"/>
      <c r="H18" s="10"/>
      <c r="I18" s="10"/>
      <c r="J18" s="2"/>
    </row>
    <row r="19" customFormat="false" ht="12" hidden="false" customHeight="false" outlineLevel="0" collapsed="false">
      <c r="A19" s="6"/>
      <c r="B19" s="10"/>
      <c r="C19" s="10"/>
      <c r="D19" s="10"/>
      <c r="E19" s="10"/>
      <c r="F19" s="10"/>
      <c r="G19" s="10"/>
      <c r="H19" s="10"/>
      <c r="I19" s="10"/>
      <c r="J19" s="2"/>
    </row>
    <row r="20" customFormat="false" ht="15" hidden="false" customHeight="true" outlineLevel="0" collapsed="false">
      <c r="A20" s="2" t="s">
        <v>0</v>
      </c>
      <c r="B20" s="11" t="s">
        <v>6</v>
      </c>
      <c r="C20" s="11"/>
      <c r="D20" s="11"/>
      <c r="E20" s="11"/>
      <c r="F20" s="11"/>
      <c r="G20" s="11"/>
      <c r="H20" s="11"/>
      <c r="I20" s="11"/>
      <c r="J20" s="2"/>
    </row>
    <row r="21" customFormat="false" ht="13.8" hidden="false" customHeight="false" outlineLevel="0" collapsed="false">
      <c r="A21" s="2" t="s">
        <v>0</v>
      </c>
      <c r="B21" s="12"/>
      <c r="C21" s="12"/>
      <c r="D21" s="12"/>
      <c r="E21" s="12"/>
      <c r="F21" s="12"/>
      <c r="G21" s="12"/>
      <c r="H21" s="12"/>
      <c r="I21" s="12"/>
      <c r="J21" s="2"/>
    </row>
    <row r="22" customFormat="false" ht="12.65" hidden="false" customHeight="false" outlineLevel="0" collapsed="false">
      <c r="A22" s="2" t="s">
        <v>0</v>
      </c>
      <c r="B22" s="13"/>
      <c r="C22" s="13"/>
      <c r="D22" s="14"/>
      <c r="E22" s="15"/>
      <c r="F22" s="15"/>
      <c r="G22" s="15"/>
      <c r="H22" s="15"/>
      <c r="I22" s="15"/>
      <c r="J22" s="2"/>
      <c r="WVS22" s="16"/>
      <c r="WVT22" s="16"/>
      <c r="WVU22" s="16"/>
      <c r="WVV22" s="16"/>
      <c r="WVW22" s="16"/>
      <c r="WVX22" s="16"/>
      <c r="WVY22" s="16"/>
      <c r="WVZ22" s="16"/>
      <c r="WWA22" s="16"/>
      <c r="WWB22" s="16"/>
      <c r="WWC22" s="16"/>
      <c r="WWD22" s="16"/>
      <c r="WWE22" s="16"/>
      <c r="WWF22" s="16"/>
      <c r="WWG22" s="16"/>
      <c r="WWH22" s="16"/>
      <c r="WWI22" s="16"/>
      <c r="WWJ22" s="16"/>
      <c r="WWK22" s="16"/>
      <c r="WWL22" s="16"/>
      <c r="WWM22" s="16"/>
      <c r="WWN22" s="16"/>
      <c r="WWO22" s="16"/>
      <c r="WWP22" s="16"/>
      <c r="WWQ22" s="16"/>
      <c r="WWR22" s="16"/>
      <c r="WWS22" s="16"/>
      <c r="WWT22" s="16"/>
      <c r="WWU22" s="16"/>
      <c r="WWV22" s="16"/>
      <c r="WWW22" s="16"/>
      <c r="WWX22" s="16"/>
      <c r="WWY22" s="16"/>
      <c r="WWZ22" s="16"/>
      <c r="WXA22" s="16"/>
      <c r="WXB22" s="16"/>
      <c r="WXC22" s="16"/>
      <c r="WXD22" s="16"/>
      <c r="WXE22" s="16"/>
      <c r="WXF22" s="16"/>
      <c r="WXG22" s="16"/>
      <c r="WXH22" s="16"/>
      <c r="WXI22" s="16"/>
      <c r="WXJ22" s="16"/>
      <c r="WXK22" s="16"/>
      <c r="WXL22" s="16"/>
      <c r="WXM22" s="16"/>
      <c r="WXN22" s="16"/>
      <c r="WXO22" s="16"/>
      <c r="WXP22" s="16"/>
      <c r="WXQ22" s="16"/>
      <c r="WXR22" s="16"/>
      <c r="WXS22" s="16"/>
      <c r="WXT22" s="16"/>
      <c r="WXU22" s="16"/>
      <c r="WXV22" s="16"/>
      <c r="WXW22" s="16"/>
      <c r="WXX22" s="16"/>
      <c r="WXY22" s="16"/>
      <c r="WXZ22" s="16"/>
      <c r="WYA22" s="16"/>
      <c r="WYB22" s="16"/>
      <c r="WYC22" s="16"/>
      <c r="WYD22" s="16"/>
      <c r="WYE22" s="16"/>
      <c r="WYF22" s="16"/>
      <c r="WYG22" s="16"/>
      <c r="WYH22" s="16"/>
      <c r="WYI22" s="16"/>
      <c r="WYJ22" s="16"/>
      <c r="WYK22" s="16"/>
      <c r="WYL22" s="16"/>
      <c r="WYM22" s="16"/>
      <c r="WYN22" s="16"/>
      <c r="WYO22" s="16"/>
      <c r="WYP22" s="16"/>
      <c r="WYQ22" s="16"/>
      <c r="WYR22" s="16"/>
      <c r="WYS22" s="16"/>
      <c r="WYT22" s="16"/>
      <c r="WYU22" s="16"/>
      <c r="WYV22" s="16"/>
      <c r="WYW22" s="16"/>
      <c r="WYX22" s="16"/>
      <c r="WYY22" s="16"/>
      <c r="WYZ22" s="16"/>
      <c r="WZA22" s="16"/>
      <c r="WZB22" s="16"/>
      <c r="WZC22" s="16"/>
      <c r="WZD22" s="16"/>
      <c r="WZE22" s="16"/>
      <c r="WZF22" s="16"/>
      <c r="WZG22" s="16"/>
      <c r="WZH22" s="16"/>
      <c r="WZI22" s="16"/>
      <c r="WZJ22" s="16"/>
      <c r="WZK22" s="16"/>
      <c r="WZL22" s="16"/>
      <c r="WZM22" s="16"/>
      <c r="WZN22" s="16"/>
      <c r="WZO22" s="16"/>
      <c r="WZP22" s="16"/>
      <c r="WZQ22" s="16"/>
      <c r="WZR22" s="16"/>
      <c r="WZS22" s="16"/>
      <c r="WZT22" s="16"/>
      <c r="WZU22" s="16"/>
      <c r="WZV22" s="16"/>
      <c r="WZW22" s="16"/>
      <c r="WZX22" s="16"/>
      <c r="WZY22" s="16"/>
      <c r="WZZ22" s="16"/>
      <c r="XAA22" s="16"/>
      <c r="XAB22" s="16"/>
      <c r="XAC22" s="16"/>
      <c r="XAD22" s="16"/>
      <c r="XAE22" s="16"/>
      <c r="XAF22" s="16"/>
      <c r="XAG22" s="16"/>
      <c r="XAH22" s="16"/>
      <c r="XAI22" s="16"/>
      <c r="XAJ22" s="16"/>
      <c r="XAK22" s="16"/>
      <c r="XAL22" s="16"/>
      <c r="XAM22" s="16"/>
      <c r="XAN22" s="16"/>
      <c r="XAO22" s="16"/>
      <c r="XAP22" s="16"/>
      <c r="XAQ22" s="16"/>
      <c r="XAR22" s="16"/>
      <c r="XAS22" s="16"/>
      <c r="XAT22" s="16"/>
      <c r="XAU22" s="16"/>
      <c r="XAV22" s="16"/>
      <c r="XAW22" s="16"/>
      <c r="XAX22" s="16"/>
      <c r="XAY22" s="16"/>
      <c r="XAZ22" s="16"/>
      <c r="XBA22" s="16"/>
      <c r="XBB22" s="16"/>
      <c r="XBC22" s="16"/>
      <c r="XBD22" s="16"/>
      <c r="XBE22" s="16"/>
      <c r="XBF22" s="16"/>
      <c r="XBG22" s="16"/>
      <c r="XBH22" s="16"/>
      <c r="XBI22" s="16"/>
      <c r="XBJ22" s="16"/>
      <c r="XBK22" s="16"/>
      <c r="XBL22" s="16"/>
      <c r="XBM22" s="16"/>
      <c r="XBN22" s="16"/>
      <c r="XBO22" s="16"/>
      <c r="XBP22" s="16"/>
      <c r="XBQ22" s="16"/>
      <c r="XBR22" s="16"/>
      <c r="XBS22" s="16"/>
      <c r="XBT22" s="16"/>
      <c r="XBU22" s="16"/>
      <c r="XBV22" s="16"/>
      <c r="XBW22" s="16"/>
      <c r="XBX22" s="16"/>
      <c r="XBY22" s="16"/>
      <c r="XBZ22" s="16"/>
      <c r="XCA22" s="16"/>
      <c r="XCB22" s="16"/>
      <c r="XCC22" s="16"/>
      <c r="XCD22" s="16"/>
      <c r="XCE22" s="16"/>
      <c r="XCF22" s="16"/>
      <c r="XCG22" s="16"/>
      <c r="XCH22" s="16"/>
      <c r="XCI22" s="16"/>
      <c r="XCJ22" s="16"/>
      <c r="XCK22" s="16"/>
      <c r="XCL22" s="16"/>
      <c r="XCM22" s="16"/>
      <c r="XCN22" s="16"/>
      <c r="XCO22" s="16"/>
      <c r="XCP22" s="16"/>
      <c r="XCQ22" s="16"/>
      <c r="XCR22" s="16"/>
      <c r="XCS22" s="16"/>
      <c r="XCT22" s="16"/>
      <c r="XCU22" s="16"/>
      <c r="XCV22" s="16"/>
      <c r="XCW22" s="16"/>
      <c r="XCX22" s="16"/>
      <c r="XCY22" s="16"/>
      <c r="XCZ22" s="16"/>
      <c r="XDA22" s="16"/>
      <c r="XDB22" s="16"/>
      <c r="XDC22" s="16"/>
      <c r="XDD22" s="16"/>
      <c r="XDE22" s="16"/>
      <c r="XDF22" s="16"/>
      <c r="XDG22" s="16"/>
      <c r="XDH22" s="16"/>
      <c r="XDI22" s="16"/>
      <c r="XDJ22" s="16"/>
      <c r="XDK22" s="16"/>
      <c r="XDL22" s="16"/>
      <c r="XDM22" s="16"/>
      <c r="XDN22" s="16"/>
      <c r="XDO22" s="16"/>
      <c r="XDP22" s="16"/>
      <c r="XDQ22" s="16"/>
      <c r="XDR22" s="16"/>
      <c r="XDS22" s="16"/>
      <c r="XDT22" s="16"/>
      <c r="XDU22" s="16"/>
      <c r="XDV22" s="16"/>
      <c r="XDW22" s="16"/>
      <c r="XDX22" s="16"/>
      <c r="XDY22" s="16"/>
      <c r="XDZ22" s="16"/>
      <c r="XEA22" s="16"/>
      <c r="XEB22" s="16"/>
      <c r="XEC22" s="16"/>
      <c r="XED22" s="16"/>
      <c r="XEE22" s="16"/>
      <c r="XEF22" s="16"/>
      <c r="XEG22" s="16"/>
      <c r="XEH22" s="16"/>
      <c r="XEI22" s="16"/>
      <c r="XEJ22" s="16"/>
      <c r="XEK22" s="16"/>
      <c r="XEL22" s="16"/>
      <c r="XEM22" s="16"/>
      <c r="XEN22" s="16"/>
      <c r="XEO22" s="16"/>
      <c r="XEP22" s="16"/>
      <c r="XEQ22" s="16"/>
      <c r="XER22" s="16"/>
      <c r="XES22" s="16"/>
      <c r="XET22" s="16"/>
      <c r="XEU22" s="16"/>
      <c r="XEV22" s="16"/>
      <c r="XEW22" s="16"/>
      <c r="XEX22" s="16"/>
      <c r="XEY22" s="16"/>
      <c r="XEZ22" s="16"/>
      <c r="XFA22" s="16"/>
      <c r="XFB22" s="16"/>
      <c r="XFC22" s="16"/>
      <c r="XFD22" s="16"/>
    </row>
    <row r="23" customFormat="false" ht="12.65" hidden="false" customHeight="false" outlineLevel="0" collapsed="false">
      <c r="A23" s="2"/>
      <c r="B23" s="13"/>
      <c r="C23" s="13"/>
      <c r="D23" s="15"/>
      <c r="E23" s="15"/>
      <c r="F23" s="15"/>
      <c r="G23" s="15"/>
      <c r="H23" s="15"/>
      <c r="I23" s="15"/>
      <c r="J23" s="2"/>
      <c r="WVS23" s="16"/>
      <c r="WVT23" s="16"/>
      <c r="WVU23" s="16"/>
      <c r="WVV23" s="16"/>
      <c r="WVW23" s="16"/>
      <c r="WVX23" s="16"/>
      <c r="WVY23" s="16"/>
      <c r="WVZ23" s="16"/>
      <c r="WWA23" s="16"/>
      <c r="WWB23" s="16"/>
      <c r="WWC23" s="16"/>
      <c r="WWD23" s="16"/>
      <c r="WWE23" s="16"/>
      <c r="WWF23" s="16"/>
      <c r="WWG23" s="16"/>
      <c r="WWH23" s="16"/>
      <c r="WWI23" s="16"/>
      <c r="WWJ23" s="16"/>
      <c r="WWK23" s="16"/>
      <c r="WWL23" s="16"/>
      <c r="WWM23" s="16"/>
      <c r="WWN23" s="16"/>
      <c r="WWO23" s="16"/>
      <c r="WWP23" s="16"/>
      <c r="WWQ23" s="16"/>
      <c r="WWR23" s="16"/>
      <c r="WWS23" s="16"/>
      <c r="WWT23" s="16"/>
      <c r="WWU23" s="16"/>
      <c r="WWV23" s="16"/>
      <c r="WWW23" s="16"/>
      <c r="WWX23" s="16"/>
      <c r="WWY23" s="16"/>
      <c r="WWZ23" s="16"/>
      <c r="WXA23" s="16"/>
      <c r="WXB23" s="16"/>
      <c r="WXC23" s="16"/>
      <c r="WXD23" s="16"/>
      <c r="WXE23" s="16"/>
      <c r="WXF23" s="16"/>
      <c r="WXG23" s="16"/>
      <c r="WXH23" s="16"/>
      <c r="WXI23" s="16"/>
      <c r="WXJ23" s="16"/>
      <c r="WXK23" s="16"/>
      <c r="WXL23" s="16"/>
      <c r="WXM23" s="16"/>
      <c r="WXN23" s="16"/>
      <c r="WXO23" s="16"/>
      <c r="WXP23" s="16"/>
      <c r="WXQ23" s="16"/>
      <c r="WXR23" s="16"/>
      <c r="WXS23" s="16"/>
      <c r="WXT23" s="16"/>
      <c r="WXU23" s="16"/>
      <c r="WXV23" s="16"/>
      <c r="WXW23" s="16"/>
      <c r="WXX23" s="16"/>
      <c r="WXY23" s="16"/>
      <c r="WXZ23" s="16"/>
      <c r="WYA23" s="16"/>
      <c r="WYB23" s="16"/>
      <c r="WYC23" s="16"/>
      <c r="WYD23" s="16"/>
      <c r="WYE23" s="16"/>
      <c r="WYF23" s="16"/>
      <c r="WYG23" s="16"/>
      <c r="WYH23" s="16"/>
      <c r="WYI23" s="16"/>
      <c r="WYJ23" s="16"/>
      <c r="WYK23" s="16"/>
      <c r="WYL23" s="16"/>
      <c r="WYM23" s="16"/>
      <c r="WYN23" s="16"/>
      <c r="WYO23" s="16"/>
      <c r="WYP23" s="16"/>
      <c r="WYQ23" s="16"/>
      <c r="WYR23" s="16"/>
      <c r="WYS23" s="16"/>
      <c r="WYT23" s="16"/>
      <c r="WYU23" s="16"/>
      <c r="WYV23" s="16"/>
      <c r="WYW23" s="16"/>
      <c r="WYX23" s="16"/>
      <c r="WYY23" s="16"/>
      <c r="WYZ23" s="16"/>
      <c r="WZA23" s="16"/>
      <c r="WZB23" s="16"/>
      <c r="WZC23" s="16"/>
      <c r="WZD23" s="16"/>
      <c r="WZE23" s="16"/>
      <c r="WZF23" s="16"/>
      <c r="WZG23" s="16"/>
      <c r="WZH23" s="16"/>
      <c r="WZI23" s="16"/>
      <c r="WZJ23" s="16"/>
      <c r="WZK23" s="16"/>
      <c r="WZL23" s="16"/>
      <c r="WZM23" s="16"/>
      <c r="WZN23" s="16"/>
      <c r="WZO23" s="16"/>
      <c r="WZP23" s="16"/>
      <c r="WZQ23" s="16"/>
      <c r="WZR23" s="16"/>
      <c r="WZS23" s="16"/>
      <c r="WZT23" s="16"/>
      <c r="WZU23" s="16"/>
      <c r="WZV23" s="16"/>
      <c r="WZW23" s="16"/>
      <c r="WZX23" s="16"/>
      <c r="WZY23" s="16"/>
      <c r="WZZ23" s="16"/>
      <c r="XAA23" s="16"/>
      <c r="XAB23" s="16"/>
      <c r="XAC23" s="16"/>
      <c r="XAD23" s="16"/>
      <c r="XAE23" s="16"/>
      <c r="XAF23" s="16"/>
      <c r="XAG23" s="16"/>
      <c r="XAH23" s="16"/>
      <c r="XAI23" s="16"/>
      <c r="XAJ23" s="16"/>
      <c r="XAK23" s="16"/>
      <c r="XAL23" s="16"/>
      <c r="XAM23" s="16"/>
      <c r="XAN23" s="16"/>
      <c r="XAO23" s="16"/>
      <c r="XAP23" s="16"/>
      <c r="XAQ23" s="16"/>
      <c r="XAR23" s="16"/>
      <c r="XAS23" s="16"/>
      <c r="XAT23" s="16"/>
      <c r="XAU23" s="16"/>
      <c r="XAV23" s="16"/>
      <c r="XAW23" s="16"/>
      <c r="XAX23" s="16"/>
      <c r="XAY23" s="16"/>
      <c r="XAZ23" s="16"/>
      <c r="XBA23" s="16"/>
      <c r="XBB23" s="16"/>
      <c r="XBC23" s="16"/>
      <c r="XBD23" s="16"/>
      <c r="XBE23" s="16"/>
      <c r="XBF23" s="16"/>
      <c r="XBG23" s="16"/>
      <c r="XBH23" s="16"/>
      <c r="XBI23" s="16"/>
      <c r="XBJ23" s="16"/>
      <c r="XBK23" s="16"/>
      <c r="XBL23" s="16"/>
      <c r="XBM23" s="16"/>
      <c r="XBN23" s="16"/>
      <c r="XBO23" s="16"/>
      <c r="XBP23" s="16"/>
      <c r="XBQ23" s="16"/>
      <c r="XBR23" s="16"/>
      <c r="XBS23" s="16"/>
      <c r="XBT23" s="16"/>
      <c r="XBU23" s="16"/>
      <c r="XBV23" s="16"/>
      <c r="XBW23" s="16"/>
      <c r="XBX23" s="16"/>
      <c r="XBY23" s="16"/>
      <c r="XBZ23" s="16"/>
      <c r="XCA23" s="16"/>
      <c r="XCB23" s="16"/>
      <c r="XCC23" s="16"/>
      <c r="XCD23" s="16"/>
      <c r="XCE23" s="16"/>
      <c r="XCF23" s="16"/>
      <c r="XCG23" s="16"/>
      <c r="XCH23" s="16"/>
      <c r="XCI23" s="16"/>
      <c r="XCJ23" s="16"/>
      <c r="XCK23" s="16"/>
      <c r="XCL23" s="16"/>
      <c r="XCM23" s="16"/>
      <c r="XCN23" s="16"/>
      <c r="XCO23" s="16"/>
      <c r="XCP23" s="16"/>
      <c r="XCQ23" s="16"/>
      <c r="XCR23" s="16"/>
      <c r="XCS23" s="16"/>
      <c r="XCT23" s="16"/>
      <c r="XCU23" s="16"/>
      <c r="XCV23" s="16"/>
      <c r="XCW23" s="16"/>
      <c r="XCX23" s="16"/>
      <c r="XCY23" s="16"/>
      <c r="XCZ23" s="16"/>
      <c r="XDA23" s="16"/>
      <c r="XDB23" s="16"/>
      <c r="XDC23" s="16"/>
      <c r="XDD23" s="16"/>
      <c r="XDE23" s="16"/>
      <c r="XDF23" s="16"/>
      <c r="XDG23" s="16"/>
      <c r="XDH23" s="16"/>
      <c r="XDI23" s="16"/>
      <c r="XDJ23" s="16"/>
      <c r="XDK23" s="16"/>
      <c r="XDL23" s="16"/>
      <c r="XDM23" s="16"/>
      <c r="XDN23" s="16"/>
      <c r="XDO23" s="16"/>
      <c r="XDP23" s="16"/>
      <c r="XDQ23" s="16"/>
      <c r="XDR23" s="16"/>
      <c r="XDS23" s="16"/>
      <c r="XDT23" s="16"/>
      <c r="XDU23" s="16"/>
      <c r="XDV23" s="16"/>
      <c r="XDW23" s="16"/>
      <c r="XDX23" s="16"/>
      <c r="XDY23" s="16"/>
      <c r="XDZ23" s="16"/>
      <c r="XEA23" s="16"/>
      <c r="XEB23" s="16"/>
      <c r="XEC23" s="16"/>
      <c r="XED23" s="16"/>
      <c r="XEE23" s="16"/>
      <c r="XEF23" s="16"/>
      <c r="XEG23" s="16"/>
      <c r="XEH23" s="16"/>
      <c r="XEI23" s="16"/>
      <c r="XEJ23" s="16"/>
      <c r="XEK23" s="16"/>
      <c r="XEL23" s="16"/>
      <c r="XEM23" s="16"/>
      <c r="XEN23" s="16"/>
      <c r="XEO23" s="16"/>
      <c r="XEP23" s="16"/>
      <c r="XEQ23" s="16"/>
      <c r="XER23" s="16"/>
      <c r="XES23" s="16"/>
      <c r="XET23" s="16"/>
      <c r="XEU23" s="16"/>
      <c r="XEV23" s="16"/>
      <c r="XEW23" s="16"/>
      <c r="XEX23" s="16"/>
      <c r="XEY23" s="16"/>
      <c r="XEZ23" s="16"/>
      <c r="XFA23" s="16"/>
      <c r="XFB23" s="16"/>
      <c r="XFC23" s="16"/>
      <c r="XFD23" s="16"/>
    </row>
    <row r="24" customFormat="false" ht="12.65" hidden="false" customHeight="false" outlineLevel="0" collapsed="false">
      <c r="A24" s="2"/>
      <c r="B24" s="16"/>
      <c r="C24" s="16"/>
      <c r="D24" s="16"/>
      <c r="E24" s="16"/>
      <c r="F24" s="16"/>
      <c r="G24" s="16"/>
      <c r="H24" s="16"/>
      <c r="I24" s="16"/>
      <c r="J24" s="2"/>
      <c r="WVS24" s="16"/>
      <c r="WVT24" s="16"/>
      <c r="WVU24" s="16"/>
      <c r="WVV24" s="16"/>
      <c r="WVW24" s="16"/>
      <c r="WVX24" s="16"/>
      <c r="WVY24" s="16"/>
      <c r="WVZ24" s="16"/>
      <c r="WWA24" s="16"/>
      <c r="WWB24" s="16"/>
      <c r="WWC24" s="16"/>
      <c r="WWD24" s="16"/>
      <c r="WWE24" s="16"/>
      <c r="WWF24" s="16"/>
      <c r="WWG24" s="16"/>
      <c r="WWH24" s="16"/>
      <c r="WWI24" s="16"/>
      <c r="WWJ24" s="16"/>
      <c r="WWK24" s="16"/>
      <c r="WWL24" s="16"/>
      <c r="WWM24" s="16"/>
      <c r="WWN24" s="16"/>
      <c r="WWO24" s="16"/>
      <c r="WWP24" s="16"/>
      <c r="WWQ24" s="16"/>
      <c r="WWR24" s="16"/>
      <c r="WWS24" s="16"/>
      <c r="WWT24" s="16"/>
      <c r="WWU24" s="16"/>
      <c r="WWV24" s="16"/>
      <c r="WWW24" s="16"/>
      <c r="WWX24" s="16"/>
      <c r="WWY24" s="16"/>
      <c r="WWZ24" s="16"/>
      <c r="WXA24" s="16"/>
      <c r="WXB24" s="16"/>
      <c r="WXC24" s="16"/>
      <c r="WXD24" s="16"/>
      <c r="WXE24" s="16"/>
      <c r="WXF24" s="16"/>
      <c r="WXG24" s="16"/>
      <c r="WXH24" s="16"/>
      <c r="WXI24" s="16"/>
      <c r="WXJ24" s="16"/>
      <c r="WXK24" s="16"/>
      <c r="WXL24" s="16"/>
      <c r="WXM24" s="16"/>
      <c r="WXN24" s="16"/>
      <c r="WXO24" s="16"/>
      <c r="WXP24" s="16"/>
      <c r="WXQ24" s="16"/>
      <c r="WXR24" s="16"/>
      <c r="WXS24" s="16"/>
      <c r="WXT24" s="16"/>
      <c r="WXU24" s="16"/>
      <c r="WXV24" s="16"/>
      <c r="WXW24" s="16"/>
      <c r="WXX24" s="16"/>
      <c r="WXY24" s="16"/>
      <c r="WXZ24" s="16"/>
      <c r="WYA24" s="16"/>
      <c r="WYB24" s="16"/>
      <c r="WYC24" s="16"/>
      <c r="WYD24" s="16"/>
      <c r="WYE24" s="16"/>
      <c r="WYF24" s="16"/>
      <c r="WYG24" s="16"/>
      <c r="WYH24" s="16"/>
      <c r="WYI24" s="16"/>
      <c r="WYJ24" s="16"/>
      <c r="WYK24" s="16"/>
      <c r="WYL24" s="16"/>
      <c r="WYM24" s="16"/>
      <c r="WYN24" s="16"/>
      <c r="WYO24" s="16"/>
      <c r="WYP24" s="16"/>
      <c r="WYQ24" s="16"/>
      <c r="WYR24" s="16"/>
      <c r="WYS24" s="16"/>
      <c r="WYT24" s="16"/>
      <c r="WYU24" s="16"/>
      <c r="WYV24" s="16"/>
      <c r="WYW24" s="16"/>
      <c r="WYX24" s="16"/>
      <c r="WYY24" s="16"/>
      <c r="WYZ24" s="16"/>
      <c r="WZA24" s="16"/>
      <c r="WZB24" s="16"/>
      <c r="WZC24" s="16"/>
      <c r="WZD24" s="16"/>
      <c r="WZE24" s="16"/>
      <c r="WZF24" s="16"/>
      <c r="WZG24" s="16"/>
      <c r="WZH24" s="16"/>
      <c r="WZI24" s="16"/>
      <c r="WZJ24" s="16"/>
      <c r="WZK24" s="16"/>
      <c r="WZL24" s="16"/>
      <c r="WZM24" s="16"/>
      <c r="WZN24" s="16"/>
      <c r="WZO24" s="16"/>
      <c r="WZP24" s="16"/>
      <c r="WZQ24" s="16"/>
      <c r="WZR24" s="16"/>
      <c r="WZS24" s="16"/>
      <c r="WZT24" s="16"/>
      <c r="WZU24" s="16"/>
      <c r="WZV24" s="16"/>
      <c r="WZW24" s="16"/>
      <c r="WZX24" s="16"/>
      <c r="WZY24" s="16"/>
      <c r="WZZ24" s="16"/>
      <c r="XAA24" s="16"/>
      <c r="XAB24" s="16"/>
      <c r="XAC24" s="16"/>
      <c r="XAD24" s="16"/>
      <c r="XAE24" s="16"/>
      <c r="XAF24" s="16"/>
      <c r="XAG24" s="16"/>
      <c r="XAH24" s="16"/>
      <c r="XAI24" s="16"/>
      <c r="XAJ24" s="16"/>
      <c r="XAK24" s="16"/>
      <c r="XAL24" s="16"/>
      <c r="XAM24" s="16"/>
      <c r="XAN24" s="16"/>
      <c r="XAO24" s="16"/>
      <c r="XAP24" s="16"/>
      <c r="XAQ24" s="16"/>
      <c r="XAR24" s="16"/>
      <c r="XAS24" s="16"/>
      <c r="XAT24" s="16"/>
      <c r="XAU24" s="16"/>
      <c r="XAV24" s="16"/>
      <c r="XAW24" s="16"/>
      <c r="XAX24" s="16"/>
      <c r="XAY24" s="16"/>
      <c r="XAZ24" s="16"/>
      <c r="XBA24" s="16"/>
      <c r="XBB24" s="16"/>
      <c r="XBC24" s="16"/>
      <c r="XBD24" s="16"/>
      <c r="XBE24" s="16"/>
      <c r="XBF24" s="16"/>
      <c r="XBG24" s="16"/>
      <c r="XBH24" s="16"/>
      <c r="XBI24" s="16"/>
      <c r="XBJ24" s="16"/>
      <c r="XBK24" s="16"/>
      <c r="XBL24" s="16"/>
      <c r="XBM24" s="16"/>
      <c r="XBN24" s="16"/>
      <c r="XBO24" s="16"/>
      <c r="XBP24" s="16"/>
      <c r="XBQ24" s="16"/>
      <c r="XBR24" s="16"/>
      <c r="XBS24" s="16"/>
      <c r="XBT24" s="16"/>
      <c r="XBU24" s="16"/>
      <c r="XBV24" s="16"/>
      <c r="XBW24" s="16"/>
      <c r="XBX24" s="16"/>
      <c r="XBY24" s="16"/>
      <c r="XBZ24" s="16"/>
      <c r="XCA24" s="16"/>
      <c r="XCB24" s="16"/>
      <c r="XCC24" s="16"/>
      <c r="XCD24" s="16"/>
      <c r="XCE24" s="16"/>
      <c r="XCF24" s="16"/>
      <c r="XCG24" s="16"/>
      <c r="XCH24" s="16"/>
      <c r="XCI24" s="16"/>
      <c r="XCJ24" s="16"/>
      <c r="XCK24" s="16"/>
      <c r="XCL24" s="16"/>
      <c r="XCM24" s="16"/>
      <c r="XCN24" s="16"/>
      <c r="XCO24" s="16"/>
      <c r="XCP24" s="16"/>
      <c r="XCQ24" s="16"/>
      <c r="XCR24" s="16"/>
      <c r="XCS24" s="16"/>
      <c r="XCT24" s="16"/>
      <c r="XCU24" s="16"/>
      <c r="XCV24" s="16"/>
      <c r="XCW24" s="16"/>
      <c r="XCX24" s="16"/>
      <c r="XCY24" s="16"/>
      <c r="XCZ24" s="16"/>
      <c r="XDA24" s="16"/>
      <c r="XDB24" s="16"/>
      <c r="XDC24" s="16"/>
      <c r="XDD24" s="16"/>
      <c r="XDE24" s="16"/>
      <c r="XDF24" s="16"/>
      <c r="XDG24" s="16"/>
      <c r="XDH24" s="16"/>
      <c r="XDI24" s="16"/>
      <c r="XDJ24" s="16"/>
      <c r="XDK24" s="16"/>
      <c r="XDL24" s="16"/>
      <c r="XDM24" s="16"/>
      <c r="XDN24" s="16"/>
      <c r="XDO24" s="16"/>
      <c r="XDP24" s="16"/>
      <c r="XDQ24" s="16"/>
      <c r="XDR24" s="16"/>
      <c r="XDS24" s="16"/>
      <c r="XDT24" s="16"/>
      <c r="XDU24" s="16"/>
      <c r="XDV24" s="16"/>
      <c r="XDW24" s="16"/>
      <c r="XDX24" s="16"/>
      <c r="XDY24" s="16"/>
      <c r="XDZ24" s="16"/>
      <c r="XEA24" s="16"/>
      <c r="XEB24" s="16"/>
      <c r="XEC24" s="16"/>
      <c r="XED24" s="16"/>
      <c r="XEE24" s="16"/>
      <c r="XEF24" s="16"/>
      <c r="XEG24" s="16"/>
      <c r="XEH24" s="16"/>
      <c r="XEI24" s="16"/>
      <c r="XEJ24" s="16"/>
      <c r="XEK24" s="16"/>
      <c r="XEL24" s="16"/>
      <c r="XEM24" s="16"/>
      <c r="XEN24" s="16"/>
      <c r="XEO24" s="16"/>
      <c r="XEP24" s="16"/>
      <c r="XEQ24" s="16"/>
      <c r="XER24" s="16"/>
      <c r="XES24" s="16"/>
      <c r="XET24" s="16"/>
      <c r="XEU24" s="16"/>
      <c r="XEV24" s="16"/>
      <c r="XEW24" s="16"/>
      <c r="XEX24" s="16"/>
      <c r="XEY24" s="16"/>
      <c r="XEZ24" s="16"/>
      <c r="XFA24" s="16"/>
      <c r="XFB24" s="16"/>
      <c r="XFC24" s="16"/>
      <c r="XFD24" s="16"/>
    </row>
    <row r="25" customFormat="false" ht="12.65" hidden="false" customHeight="false" outlineLevel="0" collapsed="false">
      <c r="A25" s="2"/>
      <c r="B25" s="17"/>
      <c r="C25" s="17"/>
      <c r="D25" s="18"/>
      <c r="E25" s="18"/>
      <c r="F25" s="18"/>
      <c r="G25" s="18"/>
      <c r="H25" s="18"/>
      <c r="I25" s="18"/>
      <c r="J25" s="2"/>
      <c r="WVS25" s="16"/>
      <c r="WVT25" s="16"/>
      <c r="WVU25" s="16"/>
      <c r="WVV25" s="16"/>
      <c r="WVW25" s="16"/>
      <c r="WVX25" s="16"/>
      <c r="WVY25" s="16"/>
      <c r="WVZ25" s="16"/>
      <c r="WWA25" s="16"/>
      <c r="WWB25" s="16"/>
      <c r="WWC25" s="16"/>
      <c r="WWD25" s="16"/>
      <c r="WWE25" s="16"/>
      <c r="WWF25" s="16"/>
      <c r="WWG25" s="16"/>
      <c r="WWH25" s="16"/>
      <c r="WWI25" s="16"/>
      <c r="WWJ25" s="16"/>
      <c r="WWK25" s="16"/>
      <c r="WWL25" s="16"/>
      <c r="WWM25" s="16"/>
      <c r="WWN25" s="16"/>
      <c r="WWO25" s="16"/>
      <c r="WWP25" s="16"/>
      <c r="WWQ25" s="16"/>
      <c r="WWR25" s="16"/>
      <c r="WWS25" s="16"/>
      <c r="WWT25" s="16"/>
      <c r="WWU25" s="16"/>
      <c r="WWV25" s="16"/>
      <c r="WWW25" s="16"/>
      <c r="WWX25" s="16"/>
      <c r="WWY25" s="16"/>
      <c r="WWZ25" s="16"/>
      <c r="WXA25" s="16"/>
      <c r="WXB25" s="16"/>
      <c r="WXC25" s="16"/>
      <c r="WXD25" s="16"/>
      <c r="WXE25" s="16"/>
      <c r="WXF25" s="16"/>
      <c r="WXG25" s="16"/>
      <c r="WXH25" s="16"/>
      <c r="WXI25" s="16"/>
      <c r="WXJ25" s="16"/>
      <c r="WXK25" s="16"/>
      <c r="WXL25" s="16"/>
      <c r="WXM25" s="16"/>
      <c r="WXN25" s="16"/>
      <c r="WXO25" s="16"/>
      <c r="WXP25" s="16"/>
      <c r="WXQ25" s="16"/>
      <c r="WXR25" s="16"/>
      <c r="WXS25" s="16"/>
      <c r="WXT25" s="16"/>
      <c r="WXU25" s="16"/>
      <c r="WXV25" s="16"/>
      <c r="WXW25" s="16"/>
      <c r="WXX25" s="16"/>
      <c r="WXY25" s="16"/>
      <c r="WXZ25" s="16"/>
      <c r="WYA25" s="16"/>
      <c r="WYB25" s="16"/>
      <c r="WYC25" s="16"/>
      <c r="WYD25" s="16"/>
      <c r="WYE25" s="16"/>
      <c r="WYF25" s="16"/>
      <c r="WYG25" s="16"/>
      <c r="WYH25" s="16"/>
      <c r="WYI25" s="16"/>
      <c r="WYJ25" s="16"/>
      <c r="WYK25" s="16"/>
      <c r="WYL25" s="16"/>
      <c r="WYM25" s="16"/>
      <c r="WYN25" s="16"/>
      <c r="WYO25" s="16"/>
      <c r="WYP25" s="16"/>
      <c r="WYQ25" s="16"/>
      <c r="WYR25" s="16"/>
      <c r="WYS25" s="16"/>
      <c r="WYT25" s="16"/>
      <c r="WYU25" s="16"/>
      <c r="WYV25" s="16"/>
      <c r="WYW25" s="16"/>
      <c r="WYX25" s="16"/>
      <c r="WYY25" s="16"/>
      <c r="WYZ25" s="16"/>
      <c r="WZA25" s="16"/>
      <c r="WZB25" s="16"/>
      <c r="WZC25" s="16"/>
      <c r="WZD25" s="16"/>
      <c r="WZE25" s="16"/>
      <c r="WZF25" s="16"/>
      <c r="WZG25" s="16"/>
      <c r="WZH25" s="16"/>
      <c r="WZI25" s="16"/>
      <c r="WZJ25" s="16"/>
      <c r="WZK25" s="16"/>
      <c r="WZL25" s="16"/>
      <c r="WZM25" s="16"/>
      <c r="WZN25" s="16"/>
      <c r="WZO25" s="16"/>
      <c r="WZP25" s="16"/>
      <c r="WZQ25" s="16"/>
      <c r="WZR25" s="16"/>
      <c r="WZS25" s="16"/>
      <c r="WZT25" s="16"/>
      <c r="WZU25" s="16"/>
      <c r="WZV25" s="16"/>
      <c r="WZW25" s="16"/>
      <c r="WZX25" s="16"/>
      <c r="WZY25" s="16"/>
      <c r="WZZ25" s="16"/>
      <c r="XAA25" s="16"/>
      <c r="XAB25" s="16"/>
      <c r="XAC25" s="16"/>
      <c r="XAD25" s="16"/>
      <c r="XAE25" s="16"/>
      <c r="XAF25" s="16"/>
      <c r="XAG25" s="16"/>
      <c r="XAH25" s="16"/>
      <c r="XAI25" s="16"/>
      <c r="XAJ25" s="16"/>
      <c r="XAK25" s="16"/>
      <c r="XAL25" s="16"/>
      <c r="XAM25" s="16"/>
      <c r="XAN25" s="16"/>
      <c r="XAO25" s="16"/>
      <c r="XAP25" s="16"/>
      <c r="XAQ25" s="16"/>
      <c r="XAR25" s="16"/>
      <c r="XAS25" s="16"/>
      <c r="XAT25" s="16"/>
      <c r="XAU25" s="16"/>
      <c r="XAV25" s="16"/>
      <c r="XAW25" s="16"/>
      <c r="XAX25" s="16"/>
      <c r="XAY25" s="16"/>
      <c r="XAZ25" s="16"/>
      <c r="XBA25" s="16"/>
      <c r="XBB25" s="16"/>
      <c r="XBC25" s="16"/>
      <c r="XBD25" s="16"/>
      <c r="XBE25" s="16"/>
      <c r="XBF25" s="16"/>
      <c r="XBG25" s="16"/>
      <c r="XBH25" s="16"/>
      <c r="XBI25" s="16"/>
      <c r="XBJ25" s="16"/>
      <c r="XBK25" s="16"/>
      <c r="XBL25" s="16"/>
      <c r="XBM25" s="16"/>
      <c r="XBN25" s="16"/>
      <c r="XBO25" s="16"/>
      <c r="XBP25" s="16"/>
      <c r="XBQ25" s="16"/>
      <c r="XBR25" s="16"/>
      <c r="XBS25" s="16"/>
      <c r="XBT25" s="16"/>
      <c r="XBU25" s="16"/>
      <c r="XBV25" s="16"/>
      <c r="XBW25" s="16"/>
      <c r="XBX25" s="16"/>
      <c r="XBY25" s="16"/>
      <c r="XBZ25" s="16"/>
      <c r="XCA25" s="16"/>
      <c r="XCB25" s="16"/>
      <c r="XCC25" s="16"/>
      <c r="XCD25" s="16"/>
      <c r="XCE25" s="16"/>
      <c r="XCF25" s="16"/>
      <c r="XCG25" s="16"/>
      <c r="XCH25" s="16"/>
      <c r="XCI25" s="16"/>
      <c r="XCJ25" s="16"/>
      <c r="XCK25" s="16"/>
      <c r="XCL25" s="16"/>
      <c r="XCM25" s="16"/>
      <c r="XCN25" s="16"/>
      <c r="XCO25" s="16"/>
      <c r="XCP25" s="16"/>
      <c r="XCQ25" s="16"/>
      <c r="XCR25" s="16"/>
      <c r="XCS25" s="16"/>
      <c r="XCT25" s="16"/>
      <c r="XCU25" s="16"/>
      <c r="XCV25" s="16"/>
      <c r="XCW25" s="16"/>
      <c r="XCX25" s="16"/>
      <c r="XCY25" s="16"/>
      <c r="XCZ25" s="16"/>
      <c r="XDA25" s="16"/>
      <c r="XDB25" s="16"/>
      <c r="XDC25" s="16"/>
      <c r="XDD25" s="16"/>
      <c r="XDE25" s="16"/>
      <c r="XDF25" s="16"/>
      <c r="XDG25" s="16"/>
      <c r="XDH25" s="16"/>
      <c r="XDI25" s="16"/>
      <c r="XDJ25" s="16"/>
      <c r="XDK25" s="16"/>
      <c r="XDL25" s="16"/>
      <c r="XDM25" s="16"/>
      <c r="XDN25" s="16"/>
      <c r="XDO25" s="16"/>
      <c r="XDP25" s="16"/>
      <c r="XDQ25" s="16"/>
      <c r="XDR25" s="16"/>
      <c r="XDS25" s="16"/>
      <c r="XDT25" s="16"/>
      <c r="XDU25" s="16"/>
      <c r="XDV25" s="16"/>
      <c r="XDW25" s="16"/>
      <c r="XDX25" s="16"/>
      <c r="XDY25" s="16"/>
      <c r="XDZ25" s="16"/>
      <c r="XEA25" s="16"/>
      <c r="XEB25" s="16"/>
      <c r="XEC25" s="16"/>
      <c r="XED25" s="16"/>
      <c r="XEE25" s="16"/>
      <c r="XEF25" s="16"/>
      <c r="XEG25" s="16"/>
      <c r="XEH25" s="16"/>
      <c r="XEI25" s="16"/>
      <c r="XEJ25" s="16"/>
      <c r="XEK25" s="16"/>
      <c r="XEL25" s="16"/>
      <c r="XEM25" s="16"/>
      <c r="XEN25" s="16"/>
      <c r="XEO25" s="16"/>
      <c r="XEP25" s="16"/>
      <c r="XEQ25" s="16"/>
      <c r="XER25" s="16"/>
      <c r="XES25" s="16"/>
      <c r="XET25" s="16"/>
      <c r="XEU25" s="16"/>
      <c r="XEV25" s="16"/>
      <c r="XEW25" s="16"/>
      <c r="XEX25" s="16"/>
      <c r="XEY25" s="16"/>
      <c r="XEZ25" s="16"/>
      <c r="XFA25" s="16"/>
      <c r="XFB25" s="16"/>
      <c r="XFC25" s="16"/>
      <c r="XFD25" s="16"/>
    </row>
    <row r="26" s="16" customFormat="true" ht="12" hidden="false" customHeight="true" outlineLevel="0" collapsed="false">
      <c r="A26" s="19"/>
      <c r="B26" s="20" t="s">
        <v>7</v>
      </c>
      <c r="C26" s="17"/>
      <c r="D26" s="21" t="s">
        <v>8</v>
      </c>
      <c r="E26" s="21"/>
      <c r="F26" s="21"/>
      <c r="G26" s="21"/>
      <c r="H26" s="21"/>
      <c r="I26" s="21"/>
      <c r="J26" s="19"/>
    </row>
    <row r="27" s="16" customFormat="true" ht="12" hidden="false" customHeight="true" outlineLevel="0" collapsed="false">
      <c r="A27" s="19"/>
      <c r="D27" s="21" t="s">
        <v>9</v>
      </c>
      <c r="E27" s="21"/>
      <c r="F27" s="21"/>
      <c r="G27" s="21"/>
      <c r="H27" s="21"/>
      <c r="I27" s="21"/>
      <c r="J27" s="19"/>
    </row>
    <row r="28" s="16" customFormat="true" ht="12" hidden="false" customHeight="false" outlineLevel="0" collapsed="false">
      <c r="A28" s="19"/>
      <c r="B28" s="1"/>
      <c r="C28" s="1"/>
      <c r="D28" s="1"/>
      <c r="E28" s="1"/>
      <c r="F28" s="1"/>
      <c r="G28" s="1"/>
      <c r="H28" s="1"/>
      <c r="I28" s="1"/>
      <c r="J28" s="2" t="s">
        <v>0</v>
      </c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1"/>
      <c r="XDY28" s="1"/>
      <c r="XDZ28" s="1"/>
      <c r="XEA28" s="1"/>
      <c r="XEB28" s="1"/>
      <c r="XEC28" s="1"/>
      <c r="XED28" s="1"/>
      <c r="XEE28" s="1"/>
      <c r="XEF28" s="1"/>
      <c r="XEG28" s="1"/>
      <c r="XEH28" s="1"/>
      <c r="XEI28" s="1"/>
      <c r="XEJ28" s="1"/>
      <c r="XEK28" s="1"/>
      <c r="XEL28" s="1"/>
      <c r="XEM28" s="1"/>
      <c r="XEN28" s="1"/>
      <c r="XEO28" s="1"/>
      <c r="XEP28" s="1"/>
      <c r="XEQ28" s="1"/>
      <c r="XER28" s="1"/>
      <c r="XES28" s="1"/>
      <c r="XET28" s="1"/>
      <c r="XEU28" s="1"/>
      <c r="XEV28" s="1"/>
      <c r="XEW28" s="1"/>
      <c r="XEX28" s="1"/>
      <c r="XEY28" s="1"/>
      <c r="XEZ28" s="1"/>
      <c r="XFA28" s="1"/>
      <c r="XFB28" s="1"/>
      <c r="XFC28" s="1"/>
      <c r="XFD28" s="1"/>
    </row>
    <row r="29" s="16" customFormat="true" ht="12" hidden="false" customHeight="false" outlineLevel="0" collapsed="false">
      <c r="A29" s="19"/>
      <c r="B29" s="22" t="s">
        <v>10</v>
      </c>
      <c r="C29" s="1"/>
      <c r="D29" s="23" t="n">
        <v>30168253</v>
      </c>
      <c r="E29" s="23"/>
      <c r="F29" s="23"/>
      <c r="G29" s="23"/>
      <c r="H29" s="23"/>
      <c r="I29" s="23"/>
      <c r="J29" s="19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  <c r="XDX29" s="1"/>
      <c r="XDY29" s="1"/>
      <c r="XDZ29" s="1"/>
      <c r="XEA29" s="1"/>
      <c r="XEB29" s="1"/>
      <c r="XEC29" s="1"/>
      <c r="XED29" s="1"/>
      <c r="XEE29" s="1"/>
      <c r="XEF29" s="1"/>
      <c r="XEG29" s="1"/>
      <c r="XEH29" s="1"/>
      <c r="XEI29" s="1"/>
      <c r="XEJ29" s="1"/>
      <c r="XEK29" s="1"/>
      <c r="XEL29" s="1"/>
      <c r="XEM29" s="1"/>
      <c r="XEN29" s="1"/>
      <c r="XEO29" s="1"/>
      <c r="XEP29" s="1"/>
      <c r="XEQ29" s="1"/>
      <c r="XER29" s="1"/>
      <c r="XES29" s="1"/>
      <c r="XET29" s="1"/>
      <c r="XEU29" s="1"/>
      <c r="XEV29" s="1"/>
      <c r="XEW29" s="1"/>
      <c r="XEX29" s="1"/>
      <c r="XEY29" s="1"/>
      <c r="XEZ29" s="1"/>
      <c r="XFA29" s="1"/>
      <c r="XFB29" s="1"/>
      <c r="XFC29" s="1"/>
      <c r="XFD29" s="1"/>
    </row>
    <row r="30" s="16" customFormat="true" ht="12" hidden="false" customHeight="true" outlineLevel="0" collapsed="false">
      <c r="A30" s="19"/>
      <c r="B30" s="22" t="s">
        <v>11</v>
      </c>
      <c r="C30" s="1"/>
      <c r="D30" s="21" t="s">
        <v>12</v>
      </c>
      <c r="E30" s="21"/>
      <c r="F30" s="21"/>
      <c r="G30" s="21"/>
      <c r="H30" s="21"/>
      <c r="I30" s="21"/>
      <c r="J30" s="2" t="s">
        <v>0</v>
      </c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  <c r="XDK30" s="1"/>
      <c r="XDL30" s="1"/>
      <c r="XDM30" s="1"/>
      <c r="XDN30" s="1"/>
      <c r="XDO30" s="1"/>
      <c r="XDP30" s="1"/>
      <c r="XDQ30" s="1"/>
      <c r="XDR30" s="1"/>
      <c r="XDS30" s="1"/>
      <c r="XDT30" s="1"/>
      <c r="XDU30" s="1"/>
      <c r="XDV30" s="1"/>
      <c r="XDW30" s="1"/>
      <c r="XDX30" s="1"/>
      <c r="XDY30" s="1"/>
      <c r="XDZ30" s="1"/>
      <c r="XEA30" s="1"/>
      <c r="XEB30" s="1"/>
      <c r="XEC30" s="1"/>
      <c r="XED30" s="1"/>
      <c r="XEE30" s="1"/>
      <c r="XEF30" s="1"/>
      <c r="XEG30" s="1"/>
      <c r="XEH30" s="1"/>
      <c r="XEI30" s="1"/>
      <c r="XEJ30" s="1"/>
      <c r="XEK30" s="1"/>
      <c r="XEL30" s="1"/>
      <c r="XEM30" s="1"/>
      <c r="XEN30" s="1"/>
      <c r="XEO30" s="1"/>
      <c r="XEP30" s="1"/>
      <c r="XEQ30" s="1"/>
      <c r="XER30" s="1"/>
      <c r="XES30" s="1"/>
      <c r="XET30" s="1"/>
      <c r="XEU30" s="1"/>
      <c r="XEV30" s="1"/>
      <c r="XEW30" s="1"/>
      <c r="XEX30" s="1"/>
      <c r="XEY30" s="1"/>
      <c r="XEZ30" s="1"/>
      <c r="XFA30" s="1"/>
      <c r="XFB30" s="1"/>
      <c r="XFC30" s="1"/>
      <c r="XFD30" s="1"/>
    </row>
    <row r="31" s="16" customFormat="true" ht="12" hidden="false" customHeight="true" outlineLevel="0" collapsed="false">
      <c r="A31" s="19"/>
      <c r="B31" s="22" t="s">
        <v>13</v>
      </c>
      <c r="C31" s="1"/>
      <c r="D31" s="21" t="s">
        <v>12</v>
      </c>
      <c r="E31" s="21"/>
      <c r="F31" s="21"/>
      <c r="G31" s="21"/>
      <c r="H31" s="21"/>
      <c r="I31" s="21"/>
      <c r="J31" s="2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  <c r="XEB31" s="1"/>
      <c r="XEC31" s="1"/>
      <c r="XED31" s="1"/>
      <c r="XEE31" s="1"/>
      <c r="XEF31" s="1"/>
      <c r="XEG31" s="1"/>
      <c r="XEH31" s="1"/>
      <c r="XEI31" s="1"/>
      <c r="XEJ31" s="1"/>
      <c r="XEK31" s="1"/>
      <c r="XEL31" s="1"/>
      <c r="XEM31" s="1"/>
      <c r="XEN31" s="1"/>
      <c r="XEO31" s="1"/>
      <c r="XEP31" s="1"/>
      <c r="XEQ31" s="1"/>
      <c r="XER31" s="1"/>
      <c r="XES31" s="1"/>
      <c r="XET31" s="1"/>
      <c r="XEU31" s="1"/>
      <c r="XEV31" s="1"/>
      <c r="XEW31" s="1"/>
      <c r="XEX31" s="1"/>
      <c r="XEY31" s="1"/>
      <c r="XEZ31" s="1"/>
      <c r="XFA31" s="1"/>
      <c r="XFB31" s="1"/>
      <c r="XFC31" s="1"/>
      <c r="XFD31" s="1"/>
    </row>
    <row r="32" customFormat="false" ht="12" hidden="false" customHeight="false" outlineLevel="0" collapsed="false">
      <c r="A32" s="2"/>
      <c r="J32" s="2"/>
    </row>
    <row r="33" customFormat="false" ht="12" hidden="false" customHeight="false" outlineLevel="0" collapsed="false">
      <c r="A33" s="2"/>
      <c r="B33" s="20" t="s">
        <v>14</v>
      </c>
      <c r="C33" s="17"/>
      <c r="D33" s="24" t="n">
        <v>46232</v>
      </c>
      <c r="E33" s="24"/>
      <c r="F33" s="24"/>
      <c r="G33" s="24"/>
      <c r="H33" s="24"/>
      <c r="I33" s="24"/>
      <c r="J33" s="2" t="s">
        <v>0</v>
      </c>
    </row>
    <row r="34" customFormat="false" ht="12" hidden="false" customHeight="true" outlineLevel="0" collapsed="false">
      <c r="A34" s="2"/>
      <c r="B34" s="5"/>
      <c r="C34" s="5"/>
      <c r="D34" s="5"/>
      <c r="E34" s="5"/>
      <c r="F34" s="5"/>
      <c r="G34" s="5"/>
      <c r="H34" s="5"/>
      <c r="I34" s="5"/>
      <c r="J34" s="2" t="s">
        <v>0</v>
      </c>
    </row>
    <row r="35" customFormat="false" ht="12" hidden="false" customHeight="true" outlineLevel="0" collapsed="false">
      <c r="A35" s="2"/>
      <c r="J35" s="2" t="s">
        <v>0</v>
      </c>
    </row>
    <row r="36" customFormat="false" ht="12" hidden="false" customHeight="false" outlineLevel="0" collapsed="false">
      <c r="A36" s="2"/>
      <c r="B36" s="25" t="s">
        <v>15</v>
      </c>
      <c r="C36" s="25" t="s">
        <v>16</v>
      </c>
      <c r="D36" s="25" t="s">
        <v>17</v>
      </c>
      <c r="E36" s="25"/>
      <c r="F36" s="25"/>
      <c r="G36" s="25" t="s">
        <v>18</v>
      </c>
      <c r="H36" s="25" t="s">
        <v>19</v>
      </c>
      <c r="I36" s="25" t="s">
        <v>20</v>
      </c>
      <c r="J36" s="2"/>
    </row>
    <row r="37" customFormat="false" ht="12" hidden="false" customHeight="false" outlineLevel="0" collapsed="false">
      <c r="A37" s="2"/>
      <c r="B37" s="26" t="s">
        <v>21</v>
      </c>
      <c r="C37" s="27" t="n">
        <f aca="false">DOC_Date</f>
        <v>46232</v>
      </c>
      <c r="D37" s="26" t="s">
        <v>22</v>
      </c>
      <c r="E37" s="26"/>
      <c r="F37" s="26"/>
      <c r="G37" s="28" t="s">
        <v>12</v>
      </c>
      <c r="H37" s="28" t="s">
        <v>23</v>
      </c>
      <c r="I37" s="28" t="s">
        <v>12</v>
      </c>
      <c r="J37" s="2" t="s">
        <v>0</v>
      </c>
    </row>
    <row r="38" customFormat="false" ht="12" hidden="false" customHeight="false" outlineLevel="0" collapsed="false">
      <c r="A38" s="2"/>
      <c r="B38" s="29"/>
      <c r="C38" s="30"/>
      <c r="D38" s="29"/>
      <c r="E38" s="29"/>
      <c r="F38" s="29"/>
      <c r="G38" s="31"/>
      <c r="H38" s="31"/>
      <c r="I38" s="31"/>
      <c r="J38" s="2"/>
    </row>
    <row r="39" customFormat="false" ht="13.8" hidden="false" customHeight="false" outlineLevel="0" collapsed="false">
      <c r="A39" s="2"/>
      <c r="B39" s="31"/>
      <c r="C39" s="31"/>
      <c r="D39" s="32"/>
      <c r="E39" s="32"/>
      <c r="F39" s="32"/>
      <c r="G39" s="31"/>
      <c r="H39" s="31"/>
      <c r="I39" s="31"/>
      <c r="J39" s="2"/>
    </row>
    <row r="40" customFormat="false" ht="13.8" hidden="false" customHeight="false" outlineLevel="0" collapsed="false">
      <c r="A40" s="2"/>
      <c r="B40" s="31"/>
      <c r="C40" s="31"/>
      <c r="D40" s="32"/>
      <c r="E40" s="32"/>
      <c r="F40" s="32"/>
      <c r="G40" s="31"/>
      <c r="H40" s="31"/>
      <c r="I40" s="31"/>
      <c r="J40" s="2"/>
    </row>
    <row r="41" customFormat="false" ht="13.8" hidden="false" customHeight="false" outlineLevel="0" collapsed="false">
      <c r="A41" s="2"/>
      <c r="B41" s="31"/>
      <c r="C41" s="31"/>
      <c r="D41" s="32"/>
      <c r="E41" s="32"/>
      <c r="F41" s="32"/>
      <c r="G41" s="31"/>
      <c r="H41" s="31"/>
      <c r="I41" s="31"/>
      <c r="J41" s="2"/>
    </row>
    <row r="42" customFormat="false" ht="12.65" hidden="false" customHeight="false" outlineLevel="0" collapsed="false">
      <c r="A42" s="2"/>
      <c r="B42" s="5"/>
      <c r="C42" s="5"/>
      <c r="D42" s="5"/>
      <c r="E42" s="5"/>
      <c r="F42" s="5"/>
      <c r="G42" s="5"/>
      <c r="H42" s="5"/>
      <c r="I42" s="5"/>
      <c r="J42" s="2"/>
    </row>
    <row r="43" customFormat="false" ht="12.65" hidden="false" customHeight="true" outlineLevel="0" collapsed="false">
      <c r="A43" s="2"/>
      <c r="B43" s="33" t="s">
        <v>24</v>
      </c>
      <c r="C43" s="33"/>
      <c r="D43" s="33"/>
      <c r="E43" s="33"/>
      <c r="F43" s="33"/>
      <c r="G43" s="33"/>
      <c r="H43" s="33"/>
      <c r="I43" s="33"/>
      <c r="J43" s="2"/>
      <c r="WVS43" s="34"/>
      <c r="WVT43" s="34"/>
      <c r="WVU43" s="34"/>
      <c r="WVV43" s="34"/>
      <c r="WVW43" s="34"/>
      <c r="WVX43" s="34"/>
      <c r="WVY43" s="34"/>
      <c r="WVZ43" s="34"/>
      <c r="WWA43" s="34"/>
      <c r="WWB43" s="34"/>
      <c r="WWC43" s="34"/>
      <c r="WWD43" s="34"/>
      <c r="WWE43" s="34"/>
      <c r="WWF43" s="34"/>
      <c r="WWG43" s="34"/>
      <c r="WWH43" s="34"/>
      <c r="WWI43" s="34"/>
      <c r="WWJ43" s="34"/>
      <c r="WWK43" s="34"/>
      <c r="WWL43" s="34"/>
      <c r="WWM43" s="34"/>
      <c r="WWN43" s="34"/>
      <c r="WWO43" s="34"/>
      <c r="WWP43" s="34"/>
      <c r="WWQ43" s="34"/>
      <c r="WWR43" s="34"/>
      <c r="WWS43" s="34"/>
      <c r="WWT43" s="34"/>
      <c r="WWU43" s="34"/>
      <c r="WWV43" s="34"/>
      <c r="WWW43" s="34"/>
      <c r="WWX43" s="34"/>
      <c r="WWY43" s="34"/>
      <c r="WWZ43" s="34"/>
      <c r="WXA43" s="34"/>
      <c r="WXB43" s="34"/>
      <c r="WXC43" s="34"/>
      <c r="WXD43" s="34"/>
      <c r="WXE43" s="34"/>
      <c r="WXF43" s="34"/>
      <c r="WXG43" s="34"/>
      <c r="WXH43" s="34"/>
      <c r="WXI43" s="34"/>
      <c r="WXJ43" s="34"/>
      <c r="WXK43" s="34"/>
      <c r="WXL43" s="34"/>
      <c r="WXM43" s="34"/>
      <c r="WXN43" s="34"/>
      <c r="WXO43" s="34"/>
      <c r="WXP43" s="34"/>
      <c r="WXQ43" s="34"/>
      <c r="WXR43" s="34"/>
      <c r="WXS43" s="34"/>
      <c r="WXT43" s="34"/>
      <c r="WXU43" s="34"/>
      <c r="WXV43" s="34"/>
      <c r="WXW43" s="34"/>
      <c r="WXX43" s="34"/>
      <c r="WXY43" s="34"/>
      <c r="WXZ43" s="34"/>
      <c r="WYA43" s="34"/>
      <c r="WYB43" s="34"/>
      <c r="WYC43" s="34"/>
      <c r="WYD43" s="34"/>
      <c r="WYE43" s="34"/>
      <c r="WYF43" s="34"/>
      <c r="WYG43" s="34"/>
      <c r="WYH43" s="34"/>
      <c r="WYI43" s="34"/>
      <c r="WYJ43" s="34"/>
      <c r="WYK43" s="34"/>
      <c r="WYL43" s="34"/>
      <c r="WYM43" s="34"/>
      <c r="WYN43" s="34"/>
      <c r="WYO43" s="34"/>
      <c r="WYP43" s="34"/>
      <c r="WYQ43" s="34"/>
      <c r="WYR43" s="34"/>
      <c r="WYS43" s="34"/>
      <c r="WYT43" s="34"/>
      <c r="WYU43" s="34"/>
      <c r="WYV43" s="34"/>
      <c r="WYW43" s="34"/>
      <c r="WYX43" s="34"/>
      <c r="WYY43" s="34"/>
      <c r="WYZ43" s="34"/>
      <c r="WZA43" s="34"/>
      <c r="WZB43" s="34"/>
      <c r="WZC43" s="34"/>
      <c r="WZD43" s="34"/>
      <c r="WZE43" s="34"/>
      <c r="WZF43" s="34"/>
      <c r="WZG43" s="34"/>
      <c r="WZH43" s="34"/>
      <c r="WZI43" s="34"/>
      <c r="WZJ43" s="34"/>
      <c r="WZK43" s="34"/>
      <c r="WZL43" s="34"/>
      <c r="WZM43" s="34"/>
      <c r="WZN43" s="34"/>
      <c r="WZO43" s="34"/>
      <c r="WZP43" s="34"/>
      <c r="WZQ43" s="34"/>
      <c r="WZR43" s="34"/>
      <c r="WZS43" s="34"/>
      <c r="WZT43" s="34"/>
      <c r="WZU43" s="34"/>
      <c r="WZV43" s="34"/>
      <c r="WZW43" s="34"/>
      <c r="WZX43" s="34"/>
      <c r="WZY43" s="34"/>
      <c r="WZZ43" s="34"/>
      <c r="XAA43" s="34"/>
      <c r="XAB43" s="34"/>
      <c r="XAC43" s="34"/>
      <c r="XAD43" s="34"/>
      <c r="XAE43" s="34"/>
      <c r="XAF43" s="34"/>
      <c r="XAG43" s="34"/>
      <c r="XAH43" s="34"/>
      <c r="XAI43" s="34"/>
      <c r="XAJ43" s="34"/>
      <c r="XAK43" s="34"/>
      <c r="XAL43" s="34"/>
      <c r="XAM43" s="34"/>
      <c r="XAN43" s="34"/>
      <c r="XAO43" s="34"/>
      <c r="XAP43" s="34"/>
      <c r="XAQ43" s="34"/>
      <c r="XAR43" s="34"/>
      <c r="XAS43" s="34"/>
      <c r="XAT43" s="34"/>
      <c r="XAU43" s="34"/>
      <c r="XAV43" s="34"/>
      <c r="XAW43" s="34"/>
      <c r="XAX43" s="34"/>
      <c r="XAY43" s="34"/>
      <c r="XAZ43" s="34"/>
      <c r="XBA43" s="34"/>
      <c r="XBB43" s="34"/>
      <c r="XBC43" s="34"/>
      <c r="XBD43" s="34"/>
      <c r="XBE43" s="34"/>
      <c r="XBF43" s="34"/>
      <c r="XBG43" s="34"/>
      <c r="XBH43" s="34"/>
      <c r="XBI43" s="34"/>
      <c r="XBJ43" s="34"/>
      <c r="XBK43" s="34"/>
      <c r="XBL43" s="34"/>
      <c r="XBM43" s="34"/>
      <c r="XBN43" s="34"/>
      <c r="XBO43" s="34"/>
      <c r="XBP43" s="34"/>
      <c r="XBQ43" s="34"/>
      <c r="XBR43" s="34"/>
      <c r="XBS43" s="34"/>
      <c r="XBT43" s="34"/>
      <c r="XBU43" s="34"/>
      <c r="XBV43" s="34"/>
      <c r="XBW43" s="34"/>
      <c r="XBX43" s="34"/>
      <c r="XBY43" s="34"/>
      <c r="XBZ43" s="34"/>
      <c r="XCA43" s="34"/>
      <c r="XCB43" s="34"/>
      <c r="XCC43" s="34"/>
      <c r="XCD43" s="34"/>
      <c r="XCE43" s="34"/>
      <c r="XCF43" s="34"/>
      <c r="XCG43" s="34"/>
      <c r="XCH43" s="34"/>
      <c r="XCI43" s="34"/>
      <c r="XCJ43" s="34"/>
      <c r="XCK43" s="34"/>
      <c r="XCL43" s="34"/>
      <c r="XCM43" s="34"/>
      <c r="XCN43" s="34"/>
      <c r="XCO43" s="34"/>
      <c r="XCP43" s="34"/>
      <c r="XCQ43" s="34"/>
      <c r="XCR43" s="34"/>
      <c r="XCS43" s="34"/>
      <c r="XCT43" s="34"/>
      <c r="XCU43" s="34"/>
      <c r="XCV43" s="34"/>
      <c r="XCW43" s="34"/>
      <c r="XCX43" s="34"/>
      <c r="XCY43" s="34"/>
      <c r="XCZ43" s="34"/>
      <c r="XDA43" s="34"/>
      <c r="XDB43" s="34"/>
      <c r="XDC43" s="34"/>
      <c r="XDD43" s="34"/>
      <c r="XDE43" s="34"/>
      <c r="XDF43" s="34"/>
      <c r="XDG43" s="34"/>
      <c r="XDH43" s="34"/>
      <c r="XDI43" s="34"/>
      <c r="XDJ43" s="34"/>
      <c r="XDK43" s="34"/>
      <c r="XDL43" s="34"/>
      <c r="XDM43" s="34"/>
      <c r="XDN43" s="34"/>
      <c r="XDO43" s="34"/>
      <c r="XDP43" s="34"/>
      <c r="XDQ43" s="34"/>
      <c r="XDR43" s="34"/>
      <c r="XDS43" s="34"/>
      <c r="XDT43" s="34"/>
      <c r="XDU43" s="34"/>
      <c r="XDV43" s="34"/>
      <c r="XDW43" s="34"/>
      <c r="XDX43" s="34"/>
      <c r="XDY43" s="34"/>
      <c r="XDZ43" s="34"/>
      <c r="XEA43" s="34"/>
      <c r="XEB43" s="34"/>
      <c r="XEC43" s="34"/>
      <c r="XED43" s="34"/>
      <c r="XEE43" s="34"/>
      <c r="XEF43" s="34"/>
      <c r="XEG43" s="34"/>
      <c r="XEH43" s="34"/>
      <c r="XEI43" s="34"/>
      <c r="XEJ43" s="34"/>
      <c r="XEK43" s="34"/>
      <c r="XEL43" s="34"/>
      <c r="XEM43" s="34"/>
      <c r="XEN43" s="34"/>
      <c r="XEO43" s="34"/>
      <c r="XEP43" s="34"/>
      <c r="XEQ43" s="34"/>
      <c r="XER43" s="34"/>
      <c r="XES43" s="34"/>
      <c r="XET43" s="34"/>
      <c r="XEU43" s="34"/>
      <c r="XEV43" s="34"/>
      <c r="XEW43" s="34"/>
      <c r="XEX43" s="34"/>
      <c r="XEY43" s="34"/>
      <c r="XEZ43" s="34"/>
      <c r="XFA43" s="34"/>
      <c r="XFB43" s="34"/>
      <c r="XFC43" s="34"/>
      <c r="XFD43" s="34"/>
    </row>
    <row r="44" customFormat="false" ht="12.65" hidden="false" customHeight="false" outlineLevel="0" collapsed="false">
      <c r="A44" s="2"/>
      <c r="B44" s="35"/>
      <c r="C44" s="36"/>
      <c r="D44" s="36"/>
      <c r="E44" s="36"/>
      <c r="F44" s="36"/>
      <c r="G44" s="36"/>
      <c r="H44" s="36"/>
      <c r="I44" s="36"/>
      <c r="J44" s="2"/>
      <c r="WVS44" s="34"/>
      <c r="WVT44" s="34"/>
      <c r="WVU44" s="34"/>
      <c r="WVV44" s="34"/>
      <c r="WVW44" s="34"/>
      <c r="WVX44" s="34"/>
      <c r="WVY44" s="34"/>
      <c r="WVZ44" s="34"/>
      <c r="WWA44" s="34"/>
      <c r="WWB44" s="34"/>
      <c r="WWC44" s="34"/>
      <c r="WWD44" s="34"/>
      <c r="WWE44" s="34"/>
      <c r="WWF44" s="34"/>
      <c r="WWG44" s="34"/>
      <c r="WWH44" s="34"/>
      <c r="WWI44" s="34"/>
      <c r="WWJ44" s="34"/>
      <c r="WWK44" s="34"/>
      <c r="WWL44" s="34"/>
      <c r="WWM44" s="34"/>
      <c r="WWN44" s="34"/>
      <c r="WWO44" s="34"/>
      <c r="WWP44" s="34"/>
      <c r="WWQ44" s="34"/>
      <c r="WWR44" s="34"/>
      <c r="WWS44" s="34"/>
      <c r="WWT44" s="34"/>
      <c r="WWU44" s="34"/>
      <c r="WWV44" s="34"/>
      <c r="WWW44" s="34"/>
      <c r="WWX44" s="34"/>
      <c r="WWY44" s="34"/>
      <c r="WWZ44" s="34"/>
      <c r="WXA44" s="34"/>
      <c r="WXB44" s="34"/>
      <c r="WXC44" s="34"/>
      <c r="WXD44" s="34"/>
      <c r="WXE44" s="34"/>
      <c r="WXF44" s="34"/>
      <c r="WXG44" s="34"/>
      <c r="WXH44" s="34"/>
      <c r="WXI44" s="34"/>
      <c r="WXJ44" s="34"/>
      <c r="WXK44" s="34"/>
      <c r="WXL44" s="34"/>
      <c r="WXM44" s="34"/>
      <c r="WXN44" s="34"/>
      <c r="WXO44" s="34"/>
      <c r="WXP44" s="34"/>
      <c r="WXQ44" s="34"/>
      <c r="WXR44" s="34"/>
      <c r="WXS44" s="34"/>
      <c r="WXT44" s="34"/>
      <c r="WXU44" s="34"/>
      <c r="WXV44" s="34"/>
      <c r="WXW44" s="34"/>
      <c r="WXX44" s="34"/>
      <c r="WXY44" s="34"/>
      <c r="WXZ44" s="34"/>
      <c r="WYA44" s="34"/>
      <c r="WYB44" s="34"/>
      <c r="WYC44" s="34"/>
      <c r="WYD44" s="34"/>
      <c r="WYE44" s="34"/>
      <c r="WYF44" s="34"/>
      <c r="WYG44" s="34"/>
      <c r="WYH44" s="34"/>
      <c r="WYI44" s="34"/>
      <c r="WYJ44" s="34"/>
      <c r="WYK44" s="34"/>
      <c r="WYL44" s="34"/>
      <c r="WYM44" s="34"/>
      <c r="WYN44" s="34"/>
      <c r="WYO44" s="34"/>
      <c r="WYP44" s="34"/>
      <c r="WYQ44" s="34"/>
      <c r="WYR44" s="34"/>
      <c r="WYS44" s="34"/>
      <c r="WYT44" s="34"/>
      <c r="WYU44" s="34"/>
      <c r="WYV44" s="34"/>
      <c r="WYW44" s="34"/>
      <c r="WYX44" s="34"/>
      <c r="WYY44" s="34"/>
      <c r="WYZ44" s="34"/>
      <c r="WZA44" s="34"/>
      <c r="WZB44" s="34"/>
      <c r="WZC44" s="34"/>
      <c r="WZD44" s="34"/>
      <c r="WZE44" s="34"/>
      <c r="WZF44" s="34"/>
      <c r="WZG44" s="34"/>
      <c r="WZH44" s="34"/>
      <c r="WZI44" s="34"/>
      <c r="WZJ44" s="34"/>
      <c r="WZK44" s="34"/>
      <c r="WZL44" s="34"/>
      <c r="WZM44" s="34"/>
      <c r="WZN44" s="34"/>
      <c r="WZO44" s="34"/>
      <c r="WZP44" s="34"/>
      <c r="WZQ44" s="34"/>
      <c r="WZR44" s="34"/>
      <c r="WZS44" s="34"/>
      <c r="WZT44" s="34"/>
      <c r="WZU44" s="34"/>
      <c r="WZV44" s="34"/>
      <c r="WZW44" s="34"/>
      <c r="WZX44" s="34"/>
      <c r="WZY44" s="34"/>
      <c r="WZZ44" s="34"/>
      <c r="XAA44" s="34"/>
      <c r="XAB44" s="34"/>
      <c r="XAC44" s="34"/>
      <c r="XAD44" s="34"/>
      <c r="XAE44" s="34"/>
      <c r="XAF44" s="34"/>
      <c r="XAG44" s="34"/>
      <c r="XAH44" s="34"/>
      <c r="XAI44" s="34"/>
      <c r="XAJ44" s="34"/>
      <c r="XAK44" s="34"/>
      <c r="XAL44" s="34"/>
      <c r="XAM44" s="34"/>
      <c r="XAN44" s="34"/>
      <c r="XAO44" s="34"/>
      <c r="XAP44" s="34"/>
      <c r="XAQ44" s="34"/>
      <c r="XAR44" s="34"/>
      <c r="XAS44" s="34"/>
      <c r="XAT44" s="34"/>
      <c r="XAU44" s="34"/>
      <c r="XAV44" s="34"/>
      <c r="XAW44" s="34"/>
      <c r="XAX44" s="34"/>
      <c r="XAY44" s="34"/>
      <c r="XAZ44" s="34"/>
      <c r="XBA44" s="34"/>
      <c r="XBB44" s="34"/>
      <c r="XBC44" s="34"/>
      <c r="XBD44" s="34"/>
      <c r="XBE44" s="34"/>
      <c r="XBF44" s="34"/>
      <c r="XBG44" s="34"/>
      <c r="XBH44" s="34"/>
      <c r="XBI44" s="34"/>
      <c r="XBJ44" s="34"/>
      <c r="XBK44" s="34"/>
      <c r="XBL44" s="34"/>
      <c r="XBM44" s="34"/>
      <c r="XBN44" s="34"/>
      <c r="XBO44" s="34"/>
      <c r="XBP44" s="34"/>
      <c r="XBQ44" s="34"/>
      <c r="XBR44" s="34"/>
      <c r="XBS44" s="34"/>
      <c r="XBT44" s="34"/>
      <c r="XBU44" s="34"/>
      <c r="XBV44" s="34"/>
      <c r="XBW44" s="34"/>
      <c r="XBX44" s="34"/>
      <c r="XBY44" s="34"/>
      <c r="XBZ44" s="34"/>
      <c r="XCA44" s="34"/>
      <c r="XCB44" s="34"/>
      <c r="XCC44" s="34"/>
      <c r="XCD44" s="34"/>
      <c r="XCE44" s="34"/>
      <c r="XCF44" s="34"/>
      <c r="XCG44" s="34"/>
      <c r="XCH44" s="34"/>
      <c r="XCI44" s="34"/>
      <c r="XCJ44" s="34"/>
      <c r="XCK44" s="34"/>
      <c r="XCL44" s="34"/>
      <c r="XCM44" s="34"/>
      <c r="XCN44" s="34"/>
      <c r="XCO44" s="34"/>
      <c r="XCP44" s="34"/>
      <c r="XCQ44" s="34"/>
      <c r="XCR44" s="34"/>
      <c r="XCS44" s="34"/>
      <c r="XCT44" s="34"/>
      <c r="XCU44" s="34"/>
      <c r="XCV44" s="34"/>
      <c r="XCW44" s="34"/>
      <c r="XCX44" s="34"/>
      <c r="XCY44" s="34"/>
      <c r="XCZ44" s="34"/>
      <c r="XDA44" s="34"/>
      <c r="XDB44" s="34"/>
      <c r="XDC44" s="34"/>
      <c r="XDD44" s="34"/>
      <c r="XDE44" s="34"/>
      <c r="XDF44" s="34"/>
      <c r="XDG44" s="34"/>
      <c r="XDH44" s="34"/>
      <c r="XDI44" s="34"/>
      <c r="XDJ44" s="34"/>
      <c r="XDK44" s="34"/>
      <c r="XDL44" s="34"/>
      <c r="XDM44" s="34"/>
      <c r="XDN44" s="34"/>
      <c r="XDO44" s="34"/>
      <c r="XDP44" s="34"/>
      <c r="XDQ44" s="34"/>
      <c r="XDR44" s="34"/>
      <c r="XDS44" s="34"/>
      <c r="XDT44" s="34"/>
      <c r="XDU44" s="34"/>
      <c r="XDV44" s="34"/>
      <c r="XDW44" s="34"/>
      <c r="XDX44" s="34"/>
      <c r="XDY44" s="34"/>
      <c r="XDZ44" s="34"/>
      <c r="XEA44" s="34"/>
      <c r="XEB44" s="34"/>
      <c r="XEC44" s="34"/>
      <c r="XED44" s="34"/>
      <c r="XEE44" s="34"/>
      <c r="XEF44" s="34"/>
      <c r="XEG44" s="34"/>
      <c r="XEH44" s="34"/>
      <c r="XEI44" s="34"/>
      <c r="XEJ44" s="34"/>
      <c r="XEK44" s="34"/>
      <c r="XEL44" s="34"/>
      <c r="XEM44" s="34"/>
      <c r="XEN44" s="34"/>
      <c r="XEO44" s="34"/>
      <c r="XEP44" s="34"/>
      <c r="XEQ44" s="34"/>
      <c r="XER44" s="34"/>
      <c r="XES44" s="34"/>
      <c r="XET44" s="34"/>
      <c r="XEU44" s="34"/>
      <c r="XEV44" s="34"/>
      <c r="XEW44" s="34"/>
      <c r="XEX44" s="34"/>
      <c r="XEY44" s="34"/>
      <c r="XEZ44" s="34"/>
      <c r="XFA44" s="34"/>
      <c r="XFB44" s="34"/>
      <c r="XFC44" s="34"/>
      <c r="XFD44" s="34"/>
    </row>
    <row r="45" customFormat="false" ht="12.65" hidden="false" customHeight="false" outlineLevel="0" collapsed="false">
      <c r="A45" s="2"/>
      <c r="B45" s="37" t="s">
        <v>25</v>
      </c>
      <c r="C45" s="36"/>
      <c r="D45" s="36"/>
      <c r="E45" s="36"/>
      <c r="F45" s="36"/>
      <c r="G45" s="36"/>
      <c r="H45" s="36"/>
      <c r="I45" s="36"/>
      <c r="J45" s="2"/>
      <c r="WVS45" s="34"/>
      <c r="WVT45" s="34"/>
      <c r="WVU45" s="34"/>
      <c r="WVV45" s="34"/>
      <c r="WVW45" s="34"/>
      <c r="WVX45" s="34"/>
      <c r="WVY45" s="34"/>
      <c r="WVZ45" s="34"/>
      <c r="WWA45" s="34"/>
      <c r="WWB45" s="34"/>
      <c r="WWC45" s="34"/>
      <c r="WWD45" s="34"/>
      <c r="WWE45" s="34"/>
      <c r="WWF45" s="34"/>
      <c r="WWG45" s="34"/>
      <c r="WWH45" s="34"/>
      <c r="WWI45" s="34"/>
      <c r="WWJ45" s="34"/>
      <c r="WWK45" s="34"/>
      <c r="WWL45" s="34"/>
      <c r="WWM45" s="34"/>
      <c r="WWN45" s="34"/>
      <c r="WWO45" s="34"/>
      <c r="WWP45" s="34"/>
      <c r="WWQ45" s="34"/>
      <c r="WWR45" s="34"/>
      <c r="WWS45" s="34"/>
      <c r="WWT45" s="34"/>
      <c r="WWU45" s="34"/>
      <c r="WWV45" s="34"/>
      <c r="WWW45" s="34"/>
      <c r="WWX45" s="34"/>
      <c r="WWY45" s="34"/>
      <c r="WWZ45" s="34"/>
      <c r="WXA45" s="34"/>
      <c r="WXB45" s="34"/>
      <c r="WXC45" s="34"/>
      <c r="WXD45" s="34"/>
      <c r="WXE45" s="34"/>
      <c r="WXF45" s="34"/>
      <c r="WXG45" s="34"/>
      <c r="WXH45" s="34"/>
      <c r="WXI45" s="34"/>
      <c r="WXJ45" s="34"/>
      <c r="WXK45" s="34"/>
      <c r="WXL45" s="34"/>
      <c r="WXM45" s="34"/>
      <c r="WXN45" s="34"/>
      <c r="WXO45" s="34"/>
      <c r="WXP45" s="34"/>
      <c r="WXQ45" s="34"/>
      <c r="WXR45" s="34"/>
      <c r="WXS45" s="34"/>
      <c r="WXT45" s="34"/>
      <c r="WXU45" s="34"/>
      <c r="WXV45" s="34"/>
      <c r="WXW45" s="34"/>
      <c r="WXX45" s="34"/>
      <c r="WXY45" s="34"/>
      <c r="WXZ45" s="34"/>
      <c r="WYA45" s="34"/>
      <c r="WYB45" s="34"/>
      <c r="WYC45" s="34"/>
      <c r="WYD45" s="34"/>
      <c r="WYE45" s="34"/>
      <c r="WYF45" s="34"/>
      <c r="WYG45" s="34"/>
      <c r="WYH45" s="34"/>
      <c r="WYI45" s="34"/>
      <c r="WYJ45" s="34"/>
      <c r="WYK45" s="34"/>
      <c r="WYL45" s="34"/>
      <c r="WYM45" s="34"/>
      <c r="WYN45" s="34"/>
      <c r="WYO45" s="34"/>
      <c r="WYP45" s="34"/>
      <c r="WYQ45" s="34"/>
      <c r="WYR45" s="34"/>
      <c r="WYS45" s="34"/>
      <c r="WYT45" s="34"/>
      <c r="WYU45" s="34"/>
      <c r="WYV45" s="34"/>
      <c r="WYW45" s="34"/>
      <c r="WYX45" s="34"/>
      <c r="WYY45" s="34"/>
      <c r="WYZ45" s="34"/>
      <c r="WZA45" s="34"/>
      <c r="WZB45" s="34"/>
      <c r="WZC45" s="34"/>
      <c r="WZD45" s="34"/>
      <c r="WZE45" s="34"/>
      <c r="WZF45" s="34"/>
      <c r="WZG45" s="34"/>
      <c r="WZH45" s="34"/>
      <c r="WZI45" s="34"/>
      <c r="WZJ45" s="34"/>
      <c r="WZK45" s="34"/>
      <c r="WZL45" s="34"/>
      <c r="WZM45" s="34"/>
      <c r="WZN45" s="34"/>
      <c r="WZO45" s="34"/>
      <c r="WZP45" s="34"/>
      <c r="WZQ45" s="34"/>
      <c r="WZR45" s="34"/>
      <c r="WZS45" s="34"/>
      <c r="WZT45" s="34"/>
      <c r="WZU45" s="34"/>
      <c r="WZV45" s="34"/>
      <c r="WZW45" s="34"/>
      <c r="WZX45" s="34"/>
      <c r="WZY45" s="34"/>
      <c r="WZZ45" s="34"/>
      <c r="XAA45" s="34"/>
      <c r="XAB45" s="34"/>
      <c r="XAC45" s="34"/>
      <c r="XAD45" s="34"/>
      <c r="XAE45" s="34"/>
      <c r="XAF45" s="34"/>
      <c r="XAG45" s="34"/>
      <c r="XAH45" s="34"/>
      <c r="XAI45" s="34"/>
      <c r="XAJ45" s="34"/>
      <c r="XAK45" s="34"/>
      <c r="XAL45" s="34"/>
      <c r="XAM45" s="34"/>
      <c r="XAN45" s="34"/>
      <c r="XAO45" s="34"/>
      <c r="XAP45" s="34"/>
      <c r="XAQ45" s="34"/>
      <c r="XAR45" s="34"/>
      <c r="XAS45" s="34"/>
      <c r="XAT45" s="34"/>
      <c r="XAU45" s="34"/>
      <c r="XAV45" s="34"/>
      <c r="XAW45" s="34"/>
      <c r="XAX45" s="34"/>
      <c r="XAY45" s="34"/>
      <c r="XAZ45" s="34"/>
      <c r="XBA45" s="34"/>
      <c r="XBB45" s="34"/>
      <c r="XBC45" s="34"/>
      <c r="XBD45" s="34"/>
      <c r="XBE45" s="34"/>
      <c r="XBF45" s="34"/>
      <c r="XBG45" s="34"/>
      <c r="XBH45" s="34"/>
      <c r="XBI45" s="34"/>
      <c r="XBJ45" s="34"/>
      <c r="XBK45" s="34"/>
      <c r="XBL45" s="34"/>
      <c r="XBM45" s="34"/>
      <c r="XBN45" s="34"/>
      <c r="XBO45" s="34"/>
      <c r="XBP45" s="34"/>
      <c r="XBQ45" s="34"/>
      <c r="XBR45" s="34"/>
      <c r="XBS45" s="34"/>
      <c r="XBT45" s="34"/>
      <c r="XBU45" s="34"/>
      <c r="XBV45" s="34"/>
      <c r="XBW45" s="34"/>
      <c r="XBX45" s="34"/>
      <c r="XBY45" s="34"/>
      <c r="XBZ45" s="34"/>
      <c r="XCA45" s="34"/>
      <c r="XCB45" s="34"/>
      <c r="XCC45" s="34"/>
      <c r="XCD45" s="34"/>
      <c r="XCE45" s="34"/>
      <c r="XCF45" s="34"/>
      <c r="XCG45" s="34"/>
      <c r="XCH45" s="34"/>
      <c r="XCI45" s="34"/>
      <c r="XCJ45" s="34"/>
      <c r="XCK45" s="34"/>
      <c r="XCL45" s="34"/>
      <c r="XCM45" s="34"/>
      <c r="XCN45" s="34"/>
      <c r="XCO45" s="34"/>
      <c r="XCP45" s="34"/>
      <c r="XCQ45" s="34"/>
      <c r="XCR45" s="34"/>
      <c r="XCS45" s="34"/>
      <c r="XCT45" s="34"/>
      <c r="XCU45" s="34"/>
      <c r="XCV45" s="34"/>
      <c r="XCW45" s="34"/>
      <c r="XCX45" s="34"/>
      <c r="XCY45" s="34"/>
      <c r="XCZ45" s="34"/>
      <c r="XDA45" s="34"/>
      <c r="XDB45" s="34"/>
      <c r="XDC45" s="34"/>
      <c r="XDD45" s="34"/>
      <c r="XDE45" s="34"/>
      <c r="XDF45" s="34"/>
      <c r="XDG45" s="34"/>
      <c r="XDH45" s="34"/>
      <c r="XDI45" s="34"/>
      <c r="XDJ45" s="34"/>
      <c r="XDK45" s="34"/>
      <c r="XDL45" s="34"/>
      <c r="XDM45" s="34"/>
      <c r="XDN45" s="34"/>
      <c r="XDO45" s="34"/>
      <c r="XDP45" s="34"/>
      <c r="XDQ45" s="34"/>
      <c r="XDR45" s="34"/>
      <c r="XDS45" s="34"/>
      <c r="XDT45" s="34"/>
      <c r="XDU45" s="34"/>
      <c r="XDV45" s="34"/>
      <c r="XDW45" s="34"/>
      <c r="XDX45" s="34"/>
      <c r="XDY45" s="34"/>
      <c r="XDZ45" s="34"/>
      <c r="XEA45" s="34"/>
      <c r="XEB45" s="34"/>
      <c r="XEC45" s="34"/>
      <c r="XED45" s="34"/>
      <c r="XEE45" s="34"/>
      <c r="XEF45" s="34"/>
      <c r="XEG45" s="34"/>
      <c r="XEH45" s="34"/>
      <c r="XEI45" s="34"/>
      <c r="XEJ45" s="34"/>
      <c r="XEK45" s="34"/>
      <c r="XEL45" s="34"/>
      <c r="XEM45" s="34"/>
      <c r="XEN45" s="34"/>
      <c r="XEO45" s="34"/>
      <c r="XEP45" s="34"/>
      <c r="XEQ45" s="34"/>
      <c r="XER45" s="34"/>
      <c r="XES45" s="34"/>
      <c r="XET45" s="34"/>
      <c r="XEU45" s="34"/>
      <c r="XEV45" s="34"/>
      <c r="XEW45" s="34"/>
      <c r="XEX45" s="34"/>
      <c r="XEY45" s="34"/>
      <c r="XEZ45" s="34"/>
      <c r="XFA45" s="34"/>
      <c r="XFB45" s="34"/>
      <c r="XFC45" s="34"/>
      <c r="XFD45" s="34"/>
    </row>
    <row r="46" customFormat="false" ht="12.65" hidden="false" customHeight="false" outlineLevel="0" collapsed="false">
      <c r="A46" s="2"/>
      <c r="B46" s="37" t="s">
        <v>26</v>
      </c>
      <c r="C46" s="36"/>
      <c r="D46" s="36"/>
      <c r="E46" s="36"/>
      <c r="F46" s="36"/>
      <c r="G46" s="36"/>
      <c r="H46" s="36"/>
      <c r="I46" s="36"/>
      <c r="J46" s="2"/>
      <c r="WVS46" s="34"/>
      <c r="WVT46" s="34"/>
      <c r="WVU46" s="34"/>
      <c r="WVV46" s="34"/>
      <c r="WVW46" s="34"/>
      <c r="WVX46" s="34"/>
      <c r="WVY46" s="34"/>
      <c r="WVZ46" s="34"/>
      <c r="WWA46" s="34"/>
      <c r="WWB46" s="34"/>
      <c r="WWC46" s="34"/>
      <c r="WWD46" s="34"/>
      <c r="WWE46" s="34"/>
      <c r="WWF46" s="34"/>
      <c r="WWG46" s="34"/>
      <c r="WWH46" s="34"/>
      <c r="WWI46" s="34"/>
      <c r="WWJ46" s="34"/>
      <c r="WWK46" s="34"/>
      <c r="WWL46" s="34"/>
      <c r="WWM46" s="34"/>
      <c r="WWN46" s="34"/>
      <c r="WWO46" s="34"/>
      <c r="WWP46" s="34"/>
      <c r="WWQ46" s="34"/>
      <c r="WWR46" s="34"/>
      <c r="WWS46" s="34"/>
      <c r="WWT46" s="34"/>
      <c r="WWU46" s="34"/>
      <c r="WWV46" s="34"/>
      <c r="WWW46" s="34"/>
      <c r="WWX46" s="34"/>
      <c r="WWY46" s="34"/>
      <c r="WWZ46" s="34"/>
      <c r="WXA46" s="34"/>
      <c r="WXB46" s="34"/>
      <c r="WXC46" s="34"/>
      <c r="WXD46" s="34"/>
      <c r="WXE46" s="34"/>
      <c r="WXF46" s="34"/>
      <c r="WXG46" s="34"/>
      <c r="WXH46" s="34"/>
      <c r="WXI46" s="34"/>
      <c r="WXJ46" s="34"/>
      <c r="WXK46" s="34"/>
      <c r="WXL46" s="34"/>
      <c r="WXM46" s="34"/>
      <c r="WXN46" s="34"/>
      <c r="WXO46" s="34"/>
      <c r="WXP46" s="34"/>
      <c r="WXQ46" s="34"/>
      <c r="WXR46" s="34"/>
      <c r="WXS46" s="34"/>
      <c r="WXT46" s="34"/>
      <c r="WXU46" s="34"/>
      <c r="WXV46" s="34"/>
      <c r="WXW46" s="34"/>
      <c r="WXX46" s="34"/>
      <c r="WXY46" s="34"/>
      <c r="WXZ46" s="34"/>
      <c r="WYA46" s="34"/>
      <c r="WYB46" s="34"/>
      <c r="WYC46" s="34"/>
      <c r="WYD46" s="34"/>
      <c r="WYE46" s="34"/>
      <c r="WYF46" s="34"/>
      <c r="WYG46" s="34"/>
      <c r="WYH46" s="34"/>
      <c r="WYI46" s="34"/>
      <c r="WYJ46" s="34"/>
      <c r="WYK46" s="34"/>
      <c r="WYL46" s="34"/>
      <c r="WYM46" s="34"/>
      <c r="WYN46" s="34"/>
      <c r="WYO46" s="34"/>
      <c r="WYP46" s="34"/>
      <c r="WYQ46" s="34"/>
      <c r="WYR46" s="34"/>
      <c r="WYS46" s="34"/>
      <c r="WYT46" s="34"/>
      <c r="WYU46" s="34"/>
      <c r="WYV46" s="34"/>
      <c r="WYW46" s="34"/>
      <c r="WYX46" s="34"/>
      <c r="WYY46" s="34"/>
      <c r="WYZ46" s="34"/>
      <c r="WZA46" s="34"/>
      <c r="WZB46" s="34"/>
      <c r="WZC46" s="34"/>
      <c r="WZD46" s="34"/>
      <c r="WZE46" s="34"/>
      <c r="WZF46" s="34"/>
      <c r="WZG46" s="34"/>
      <c r="WZH46" s="34"/>
      <c r="WZI46" s="34"/>
      <c r="WZJ46" s="34"/>
      <c r="WZK46" s="34"/>
      <c r="WZL46" s="34"/>
      <c r="WZM46" s="34"/>
      <c r="WZN46" s="34"/>
      <c r="WZO46" s="34"/>
      <c r="WZP46" s="34"/>
      <c r="WZQ46" s="34"/>
      <c r="WZR46" s="34"/>
      <c r="WZS46" s="34"/>
      <c r="WZT46" s="34"/>
      <c r="WZU46" s="34"/>
      <c r="WZV46" s="34"/>
      <c r="WZW46" s="34"/>
      <c r="WZX46" s="34"/>
      <c r="WZY46" s="34"/>
      <c r="WZZ46" s="34"/>
      <c r="XAA46" s="34"/>
      <c r="XAB46" s="34"/>
      <c r="XAC46" s="34"/>
      <c r="XAD46" s="34"/>
      <c r="XAE46" s="34"/>
      <c r="XAF46" s="34"/>
      <c r="XAG46" s="34"/>
      <c r="XAH46" s="34"/>
      <c r="XAI46" s="34"/>
      <c r="XAJ46" s="34"/>
      <c r="XAK46" s="34"/>
      <c r="XAL46" s="34"/>
      <c r="XAM46" s="34"/>
      <c r="XAN46" s="34"/>
      <c r="XAO46" s="34"/>
      <c r="XAP46" s="34"/>
      <c r="XAQ46" s="34"/>
      <c r="XAR46" s="34"/>
      <c r="XAS46" s="34"/>
      <c r="XAT46" s="34"/>
      <c r="XAU46" s="34"/>
      <c r="XAV46" s="34"/>
      <c r="XAW46" s="34"/>
      <c r="XAX46" s="34"/>
      <c r="XAY46" s="34"/>
      <c r="XAZ46" s="34"/>
      <c r="XBA46" s="34"/>
      <c r="XBB46" s="34"/>
      <c r="XBC46" s="34"/>
      <c r="XBD46" s="34"/>
      <c r="XBE46" s="34"/>
      <c r="XBF46" s="34"/>
      <c r="XBG46" s="34"/>
      <c r="XBH46" s="34"/>
      <c r="XBI46" s="34"/>
      <c r="XBJ46" s="34"/>
      <c r="XBK46" s="34"/>
      <c r="XBL46" s="34"/>
      <c r="XBM46" s="34"/>
      <c r="XBN46" s="34"/>
      <c r="XBO46" s="34"/>
      <c r="XBP46" s="34"/>
      <c r="XBQ46" s="34"/>
      <c r="XBR46" s="34"/>
      <c r="XBS46" s="34"/>
      <c r="XBT46" s="34"/>
      <c r="XBU46" s="34"/>
      <c r="XBV46" s="34"/>
      <c r="XBW46" s="34"/>
      <c r="XBX46" s="34"/>
      <c r="XBY46" s="34"/>
      <c r="XBZ46" s="34"/>
      <c r="XCA46" s="34"/>
      <c r="XCB46" s="34"/>
      <c r="XCC46" s="34"/>
      <c r="XCD46" s="34"/>
      <c r="XCE46" s="34"/>
      <c r="XCF46" s="34"/>
      <c r="XCG46" s="34"/>
      <c r="XCH46" s="34"/>
      <c r="XCI46" s="34"/>
      <c r="XCJ46" s="34"/>
      <c r="XCK46" s="34"/>
      <c r="XCL46" s="34"/>
      <c r="XCM46" s="34"/>
      <c r="XCN46" s="34"/>
      <c r="XCO46" s="34"/>
      <c r="XCP46" s="34"/>
      <c r="XCQ46" s="34"/>
      <c r="XCR46" s="34"/>
      <c r="XCS46" s="34"/>
      <c r="XCT46" s="34"/>
      <c r="XCU46" s="34"/>
      <c r="XCV46" s="34"/>
      <c r="XCW46" s="34"/>
      <c r="XCX46" s="34"/>
      <c r="XCY46" s="34"/>
      <c r="XCZ46" s="34"/>
      <c r="XDA46" s="34"/>
      <c r="XDB46" s="34"/>
      <c r="XDC46" s="34"/>
      <c r="XDD46" s="34"/>
      <c r="XDE46" s="34"/>
      <c r="XDF46" s="34"/>
      <c r="XDG46" s="34"/>
      <c r="XDH46" s="34"/>
      <c r="XDI46" s="34"/>
      <c r="XDJ46" s="34"/>
      <c r="XDK46" s="34"/>
      <c r="XDL46" s="34"/>
      <c r="XDM46" s="34"/>
      <c r="XDN46" s="34"/>
      <c r="XDO46" s="34"/>
      <c r="XDP46" s="34"/>
      <c r="XDQ46" s="34"/>
      <c r="XDR46" s="34"/>
      <c r="XDS46" s="34"/>
      <c r="XDT46" s="34"/>
      <c r="XDU46" s="34"/>
      <c r="XDV46" s="34"/>
      <c r="XDW46" s="34"/>
      <c r="XDX46" s="34"/>
      <c r="XDY46" s="34"/>
      <c r="XDZ46" s="34"/>
      <c r="XEA46" s="34"/>
      <c r="XEB46" s="34"/>
      <c r="XEC46" s="34"/>
      <c r="XED46" s="34"/>
      <c r="XEE46" s="34"/>
      <c r="XEF46" s="34"/>
      <c r="XEG46" s="34"/>
      <c r="XEH46" s="34"/>
      <c r="XEI46" s="34"/>
      <c r="XEJ46" s="34"/>
      <c r="XEK46" s="34"/>
      <c r="XEL46" s="34"/>
      <c r="XEM46" s="34"/>
      <c r="XEN46" s="34"/>
      <c r="XEO46" s="34"/>
      <c r="XEP46" s="34"/>
      <c r="XEQ46" s="34"/>
      <c r="XER46" s="34"/>
      <c r="XES46" s="34"/>
      <c r="XET46" s="34"/>
      <c r="XEU46" s="34"/>
      <c r="XEV46" s="34"/>
      <c r="XEW46" s="34"/>
      <c r="XEX46" s="34"/>
      <c r="XEY46" s="34"/>
      <c r="XEZ46" s="34"/>
      <c r="XFA46" s="34"/>
      <c r="XFB46" s="34"/>
      <c r="XFC46" s="34"/>
      <c r="XFD46" s="34"/>
    </row>
    <row r="47" s="34" customFormat="true" ht="12" hidden="false" customHeight="true" outlineLevel="0" collapsed="false">
      <c r="A47" s="38"/>
      <c r="B47" s="5"/>
      <c r="C47" s="5"/>
      <c r="D47" s="5"/>
      <c r="E47" s="5"/>
      <c r="F47" s="5"/>
      <c r="G47" s="5"/>
      <c r="H47" s="5"/>
      <c r="I47" s="5"/>
      <c r="J47" s="38"/>
      <c r="WVS47" s="1"/>
      <c r="WVT47" s="1"/>
      <c r="WVU47" s="1"/>
      <c r="WVV47" s="1"/>
      <c r="WVW47" s="1"/>
      <c r="WVX47" s="1"/>
      <c r="WVY47" s="1"/>
      <c r="WVZ47" s="1"/>
      <c r="WWA47" s="1"/>
      <c r="WWB47" s="1"/>
      <c r="WWC47" s="1"/>
      <c r="WWD47" s="1"/>
      <c r="WWE47" s="1"/>
      <c r="WWF47" s="1"/>
      <c r="WWG47" s="1"/>
      <c r="WWH47" s="1"/>
      <c r="WWI47" s="1"/>
      <c r="WWJ47" s="1"/>
      <c r="WWK47" s="1"/>
      <c r="WWL47" s="1"/>
      <c r="WWM47" s="1"/>
      <c r="WWN47" s="1"/>
      <c r="WWO47" s="1"/>
      <c r="WWP47" s="1"/>
      <c r="WWQ47" s="1"/>
      <c r="WWR47" s="1"/>
      <c r="WWS47" s="1"/>
      <c r="WWT47" s="1"/>
      <c r="WWU47" s="1"/>
      <c r="WWV47" s="1"/>
      <c r="WWW47" s="1"/>
      <c r="WWX47" s="1"/>
      <c r="WWY47" s="1"/>
      <c r="WWZ47" s="1"/>
      <c r="WXA47" s="1"/>
      <c r="WXB47" s="1"/>
      <c r="WXC47" s="1"/>
      <c r="WXD47" s="1"/>
      <c r="WXE47" s="1"/>
      <c r="WXF47" s="1"/>
      <c r="WXG47" s="1"/>
      <c r="WXH47" s="1"/>
      <c r="WXI47" s="1"/>
      <c r="WXJ47" s="1"/>
      <c r="WXK47" s="1"/>
      <c r="WXL47" s="1"/>
      <c r="WXM47" s="1"/>
      <c r="WXN47" s="1"/>
      <c r="WXO47" s="1"/>
      <c r="WXP47" s="1"/>
      <c r="WXQ47" s="1"/>
      <c r="WXR47" s="1"/>
      <c r="WXS47" s="1"/>
      <c r="WXT47" s="1"/>
      <c r="WXU47" s="1"/>
      <c r="WXV47" s="1"/>
      <c r="WXW47" s="1"/>
      <c r="WXX47" s="1"/>
      <c r="WXY47" s="1"/>
      <c r="WXZ47" s="1"/>
      <c r="WYA47" s="1"/>
      <c r="WYB47" s="1"/>
      <c r="WYC47" s="1"/>
      <c r="WYD47" s="1"/>
      <c r="WYE47" s="1"/>
      <c r="WYF47" s="1"/>
      <c r="WYG47" s="1"/>
      <c r="WYH47" s="1"/>
      <c r="WYI47" s="1"/>
      <c r="WYJ47" s="1"/>
      <c r="WYK47" s="1"/>
      <c r="WYL47" s="1"/>
      <c r="WYM47" s="1"/>
      <c r="WYN47" s="1"/>
      <c r="WYO47" s="1"/>
      <c r="WYP47" s="1"/>
      <c r="WYQ47" s="1"/>
      <c r="WYR47" s="1"/>
      <c r="WYS47" s="1"/>
      <c r="WYT47" s="1"/>
      <c r="WYU47" s="1"/>
      <c r="WYV47" s="1"/>
      <c r="WYW47" s="1"/>
      <c r="WYX47" s="1"/>
      <c r="WYY47" s="1"/>
      <c r="WYZ47" s="1"/>
      <c r="WZA47" s="1"/>
      <c r="WZB47" s="1"/>
      <c r="WZC47" s="1"/>
      <c r="WZD47" s="1"/>
      <c r="WZE47" s="1"/>
      <c r="WZF47" s="1"/>
      <c r="WZG47" s="1"/>
      <c r="WZH47" s="1"/>
      <c r="WZI47" s="1"/>
      <c r="WZJ47" s="1"/>
      <c r="WZK47" s="1"/>
      <c r="WZL47" s="1"/>
      <c r="WZM47" s="1"/>
      <c r="WZN47" s="1"/>
      <c r="WZO47" s="1"/>
      <c r="WZP47" s="1"/>
      <c r="WZQ47" s="1"/>
      <c r="WZR47" s="1"/>
      <c r="WZS47" s="1"/>
      <c r="WZT47" s="1"/>
      <c r="WZU47" s="1"/>
      <c r="WZV47" s="1"/>
      <c r="WZW47" s="1"/>
      <c r="WZX47" s="1"/>
      <c r="WZY47" s="1"/>
      <c r="WZZ47" s="1"/>
      <c r="XAA47" s="1"/>
      <c r="XAB47" s="1"/>
      <c r="XAC47" s="1"/>
      <c r="XAD47" s="1"/>
      <c r="XAE47" s="1"/>
      <c r="XAF47" s="1"/>
      <c r="XAG47" s="1"/>
      <c r="XAH47" s="1"/>
      <c r="XAI47" s="1"/>
      <c r="XAJ47" s="1"/>
      <c r="XAK47" s="1"/>
      <c r="XAL47" s="1"/>
      <c r="XAM47" s="1"/>
      <c r="XAN47" s="1"/>
      <c r="XAO47" s="1"/>
      <c r="XAP47" s="1"/>
      <c r="XAQ47" s="1"/>
      <c r="XAR47" s="1"/>
      <c r="XAS47" s="1"/>
      <c r="XAT47" s="1"/>
      <c r="XAU47" s="1"/>
      <c r="XAV47" s="1"/>
      <c r="XAW47" s="1"/>
      <c r="XAX47" s="1"/>
      <c r="XAY47" s="1"/>
      <c r="XAZ47" s="1"/>
      <c r="XBA47" s="1"/>
      <c r="XBB47" s="1"/>
      <c r="XBC47" s="1"/>
      <c r="XBD47" s="1"/>
      <c r="XBE47" s="1"/>
      <c r="XBF47" s="1"/>
      <c r="XBG47" s="1"/>
      <c r="XBH47" s="1"/>
      <c r="XBI47" s="1"/>
      <c r="XBJ47" s="1"/>
      <c r="XBK47" s="1"/>
      <c r="XBL47" s="1"/>
      <c r="XBM47" s="1"/>
      <c r="XBN47" s="1"/>
      <c r="XBO47" s="1"/>
      <c r="XBP47" s="1"/>
      <c r="XBQ47" s="1"/>
      <c r="XBR47" s="1"/>
      <c r="XBS47" s="1"/>
      <c r="XBT47" s="1"/>
      <c r="XBU47" s="1"/>
      <c r="XBV47" s="1"/>
      <c r="XBW47" s="1"/>
      <c r="XBX47" s="1"/>
      <c r="XBY47" s="1"/>
      <c r="XBZ47" s="1"/>
      <c r="XCA47" s="1"/>
      <c r="XCB47" s="1"/>
      <c r="XCC47" s="1"/>
      <c r="XCD47" s="1"/>
      <c r="XCE47" s="1"/>
      <c r="XCF47" s="1"/>
      <c r="XCG47" s="1"/>
      <c r="XCH47" s="1"/>
      <c r="XCI47" s="1"/>
      <c r="XCJ47" s="1"/>
      <c r="XCK47" s="1"/>
      <c r="XCL47" s="1"/>
      <c r="XCM47" s="1"/>
      <c r="XCN47" s="1"/>
      <c r="XCO47" s="1"/>
      <c r="XCP47" s="1"/>
      <c r="XCQ47" s="1"/>
      <c r="XCR47" s="1"/>
      <c r="XCS47" s="1"/>
      <c r="XCT47" s="1"/>
      <c r="XCU47" s="1"/>
      <c r="XCV47" s="1"/>
      <c r="XCW47" s="1"/>
      <c r="XCX47" s="1"/>
      <c r="XCY47" s="1"/>
      <c r="XCZ47" s="1"/>
      <c r="XDA47" s="1"/>
      <c r="XDB47" s="1"/>
      <c r="XDC47" s="1"/>
      <c r="XDD47" s="1"/>
      <c r="XDE47" s="1"/>
      <c r="XDF47" s="1"/>
      <c r="XDG47" s="1"/>
      <c r="XDH47" s="1"/>
      <c r="XDI47" s="1"/>
      <c r="XDJ47" s="1"/>
      <c r="XDK47" s="1"/>
      <c r="XDL47" s="1"/>
      <c r="XDM47" s="1"/>
      <c r="XDN47" s="1"/>
      <c r="XDO47" s="1"/>
      <c r="XDP47" s="1"/>
      <c r="XDQ47" s="1"/>
      <c r="XDR47" s="1"/>
      <c r="XDS47" s="1"/>
      <c r="XDT47" s="1"/>
      <c r="XDU47" s="1"/>
      <c r="XDV47" s="1"/>
      <c r="XDW47" s="1"/>
      <c r="XDX47" s="1"/>
      <c r="XDY47" s="1"/>
      <c r="XDZ47" s="1"/>
      <c r="XEA47" s="1"/>
      <c r="XEB47" s="1"/>
      <c r="XEC47" s="1"/>
      <c r="XED47" s="1"/>
      <c r="XEE47" s="1"/>
      <c r="XEF47" s="1"/>
      <c r="XEG47" s="1"/>
      <c r="XEH47" s="1"/>
      <c r="XEI47" s="1"/>
      <c r="XEJ47" s="1"/>
      <c r="XEK47" s="1"/>
      <c r="XEL47" s="1"/>
      <c r="XEM47" s="1"/>
      <c r="XEN47" s="1"/>
      <c r="XEO47" s="1"/>
      <c r="XEP47" s="1"/>
      <c r="XEQ47" s="1"/>
      <c r="XER47" s="1"/>
      <c r="XES47" s="1"/>
      <c r="XET47" s="1"/>
      <c r="XEU47" s="1"/>
      <c r="XEV47" s="1"/>
      <c r="XEW47" s="1"/>
      <c r="XEX47" s="1"/>
      <c r="XEY47" s="1"/>
      <c r="XEZ47" s="1"/>
      <c r="XFA47" s="1"/>
      <c r="XFB47" s="1"/>
      <c r="XFC47" s="1"/>
      <c r="XFD47" s="1"/>
    </row>
    <row r="48" s="34" customFormat="true" ht="12" hidden="false" customHeight="false" outlineLevel="0" collapsed="false">
      <c r="A48" s="38"/>
      <c r="B48" s="39" t="s">
        <v>7</v>
      </c>
      <c r="C48" s="39" t="s">
        <v>27</v>
      </c>
      <c r="D48" s="39" t="s">
        <v>28</v>
      </c>
      <c r="E48" s="39" t="s">
        <v>29</v>
      </c>
      <c r="F48" s="39" t="s">
        <v>30</v>
      </c>
      <c r="G48" s="39" t="s">
        <v>31</v>
      </c>
      <c r="H48" s="1"/>
      <c r="I48" s="1"/>
      <c r="J48" s="38"/>
      <c r="WVS48" s="1"/>
      <c r="WVT48" s="1"/>
      <c r="WVU48" s="1"/>
      <c r="WVV48" s="1"/>
      <c r="WVW48" s="1"/>
      <c r="WVX48" s="1"/>
      <c r="WVY48" s="1"/>
      <c r="WVZ48" s="1"/>
      <c r="WWA48" s="1"/>
      <c r="WWB48" s="1"/>
      <c r="WWC48" s="1"/>
      <c r="WWD48" s="1"/>
      <c r="WWE48" s="1"/>
      <c r="WWF48" s="1"/>
      <c r="WWG48" s="1"/>
      <c r="WWH48" s="1"/>
      <c r="WWI48" s="1"/>
      <c r="WWJ48" s="1"/>
      <c r="WWK48" s="1"/>
      <c r="WWL48" s="1"/>
      <c r="WWM48" s="1"/>
      <c r="WWN48" s="1"/>
      <c r="WWO48" s="1"/>
      <c r="WWP48" s="1"/>
      <c r="WWQ48" s="1"/>
      <c r="WWR48" s="1"/>
      <c r="WWS48" s="1"/>
      <c r="WWT48" s="1"/>
      <c r="WWU48" s="1"/>
      <c r="WWV48" s="1"/>
      <c r="WWW48" s="1"/>
      <c r="WWX48" s="1"/>
      <c r="WWY48" s="1"/>
      <c r="WWZ48" s="1"/>
      <c r="WXA48" s="1"/>
      <c r="WXB48" s="1"/>
      <c r="WXC48" s="1"/>
      <c r="WXD48" s="1"/>
      <c r="WXE48" s="1"/>
      <c r="WXF48" s="1"/>
      <c r="WXG48" s="1"/>
      <c r="WXH48" s="1"/>
      <c r="WXI48" s="1"/>
      <c r="WXJ48" s="1"/>
      <c r="WXK48" s="1"/>
      <c r="WXL48" s="1"/>
      <c r="WXM48" s="1"/>
      <c r="WXN48" s="1"/>
      <c r="WXO48" s="1"/>
      <c r="WXP48" s="1"/>
      <c r="WXQ48" s="1"/>
      <c r="WXR48" s="1"/>
      <c r="WXS48" s="1"/>
      <c r="WXT48" s="1"/>
      <c r="WXU48" s="1"/>
      <c r="WXV48" s="1"/>
      <c r="WXW48" s="1"/>
      <c r="WXX48" s="1"/>
      <c r="WXY48" s="1"/>
      <c r="WXZ48" s="1"/>
      <c r="WYA48" s="1"/>
      <c r="WYB48" s="1"/>
      <c r="WYC48" s="1"/>
      <c r="WYD48" s="1"/>
      <c r="WYE48" s="1"/>
      <c r="WYF48" s="1"/>
      <c r="WYG48" s="1"/>
      <c r="WYH48" s="1"/>
      <c r="WYI48" s="1"/>
      <c r="WYJ48" s="1"/>
      <c r="WYK48" s="1"/>
      <c r="WYL48" s="1"/>
      <c r="WYM48" s="1"/>
      <c r="WYN48" s="1"/>
      <c r="WYO48" s="1"/>
      <c r="WYP48" s="1"/>
      <c r="WYQ48" s="1"/>
      <c r="WYR48" s="1"/>
      <c r="WYS48" s="1"/>
      <c r="WYT48" s="1"/>
      <c r="WYU48" s="1"/>
      <c r="WYV48" s="1"/>
      <c r="WYW48" s="1"/>
      <c r="WYX48" s="1"/>
      <c r="WYY48" s="1"/>
      <c r="WYZ48" s="1"/>
      <c r="WZA48" s="1"/>
      <c r="WZB48" s="1"/>
      <c r="WZC48" s="1"/>
      <c r="WZD48" s="1"/>
      <c r="WZE48" s="1"/>
      <c r="WZF48" s="1"/>
      <c r="WZG48" s="1"/>
      <c r="WZH48" s="1"/>
      <c r="WZI48" s="1"/>
      <c r="WZJ48" s="1"/>
      <c r="WZK48" s="1"/>
      <c r="WZL48" s="1"/>
      <c r="WZM48" s="1"/>
      <c r="WZN48" s="1"/>
      <c r="WZO48" s="1"/>
      <c r="WZP48" s="1"/>
      <c r="WZQ48" s="1"/>
      <c r="WZR48" s="1"/>
      <c r="WZS48" s="1"/>
      <c r="WZT48" s="1"/>
      <c r="WZU48" s="1"/>
      <c r="WZV48" s="1"/>
      <c r="WZW48" s="1"/>
      <c r="WZX48" s="1"/>
      <c r="WZY48" s="1"/>
      <c r="WZZ48" s="1"/>
      <c r="XAA48" s="1"/>
      <c r="XAB48" s="1"/>
      <c r="XAC48" s="1"/>
      <c r="XAD48" s="1"/>
      <c r="XAE48" s="1"/>
      <c r="XAF48" s="1"/>
      <c r="XAG48" s="1"/>
      <c r="XAH48" s="1"/>
      <c r="XAI48" s="1"/>
      <c r="XAJ48" s="1"/>
      <c r="XAK48" s="1"/>
      <c r="XAL48" s="1"/>
      <c r="XAM48" s="1"/>
      <c r="XAN48" s="1"/>
      <c r="XAO48" s="1"/>
      <c r="XAP48" s="1"/>
      <c r="XAQ48" s="1"/>
      <c r="XAR48" s="1"/>
      <c r="XAS48" s="1"/>
      <c r="XAT48" s="1"/>
      <c r="XAU48" s="1"/>
      <c r="XAV48" s="1"/>
      <c r="XAW48" s="1"/>
      <c r="XAX48" s="1"/>
      <c r="XAY48" s="1"/>
      <c r="XAZ48" s="1"/>
      <c r="XBA48" s="1"/>
      <c r="XBB48" s="1"/>
      <c r="XBC48" s="1"/>
      <c r="XBD48" s="1"/>
      <c r="XBE48" s="1"/>
      <c r="XBF48" s="1"/>
      <c r="XBG48" s="1"/>
      <c r="XBH48" s="1"/>
      <c r="XBI48" s="1"/>
      <c r="XBJ48" s="1"/>
      <c r="XBK48" s="1"/>
      <c r="XBL48" s="1"/>
      <c r="XBM48" s="1"/>
      <c r="XBN48" s="1"/>
      <c r="XBO48" s="1"/>
      <c r="XBP48" s="1"/>
      <c r="XBQ48" s="1"/>
      <c r="XBR48" s="1"/>
      <c r="XBS48" s="1"/>
      <c r="XBT48" s="1"/>
      <c r="XBU48" s="1"/>
      <c r="XBV48" s="1"/>
      <c r="XBW48" s="1"/>
      <c r="XBX48" s="1"/>
      <c r="XBY48" s="1"/>
      <c r="XBZ48" s="1"/>
      <c r="XCA48" s="1"/>
      <c r="XCB48" s="1"/>
      <c r="XCC48" s="1"/>
      <c r="XCD48" s="1"/>
      <c r="XCE48" s="1"/>
      <c r="XCF48" s="1"/>
      <c r="XCG48" s="1"/>
      <c r="XCH48" s="1"/>
      <c r="XCI48" s="1"/>
      <c r="XCJ48" s="1"/>
      <c r="XCK48" s="1"/>
      <c r="XCL48" s="1"/>
      <c r="XCM48" s="1"/>
      <c r="XCN48" s="1"/>
      <c r="XCO48" s="1"/>
      <c r="XCP48" s="1"/>
      <c r="XCQ48" s="1"/>
      <c r="XCR48" s="1"/>
      <c r="XCS48" s="1"/>
      <c r="XCT48" s="1"/>
      <c r="XCU48" s="1"/>
      <c r="XCV48" s="1"/>
      <c r="XCW48" s="1"/>
      <c r="XCX48" s="1"/>
      <c r="XCY48" s="1"/>
      <c r="XCZ48" s="1"/>
      <c r="XDA48" s="1"/>
      <c r="XDB48" s="1"/>
      <c r="XDC48" s="1"/>
      <c r="XDD48" s="1"/>
      <c r="XDE48" s="1"/>
      <c r="XDF48" s="1"/>
      <c r="XDG48" s="1"/>
      <c r="XDH48" s="1"/>
      <c r="XDI48" s="1"/>
      <c r="XDJ48" s="1"/>
      <c r="XDK48" s="1"/>
      <c r="XDL48" s="1"/>
      <c r="XDM48" s="1"/>
      <c r="XDN48" s="1"/>
      <c r="XDO48" s="1"/>
      <c r="XDP48" s="1"/>
      <c r="XDQ48" s="1"/>
      <c r="XDR48" s="1"/>
      <c r="XDS48" s="1"/>
      <c r="XDT48" s="1"/>
      <c r="XDU48" s="1"/>
      <c r="XDV48" s="1"/>
      <c r="XDW48" s="1"/>
      <c r="XDX48" s="1"/>
      <c r="XDY48" s="1"/>
      <c r="XDZ48" s="1"/>
      <c r="XEA48" s="1"/>
      <c r="XEB48" s="1"/>
      <c r="XEC48" s="1"/>
      <c r="XED48" s="1"/>
      <c r="XEE48" s="1"/>
      <c r="XEF48" s="1"/>
      <c r="XEG48" s="1"/>
      <c r="XEH48" s="1"/>
      <c r="XEI48" s="1"/>
      <c r="XEJ48" s="1"/>
      <c r="XEK48" s="1"/>
      <c r="XEL48" s="1"/>
      <c r="XEM48" s="1"/>
      <c r="XEN48" s="1"/>
      <c r="XEO48" s="1"/>
      <c r="XEP48" s="1"/>
      <c r="XEQ48" s="1"/>
      <c r="XER48" s="1"/>
      <c r="XES48" s="1"/>
      <c r="XET48" s="1"/>
      <c r="XEU48" s="1"/>
      <c r="XEV48" s="1"/>
      <c r="XEW48" s="1"/>
      <c r="XEX48" s="1"/>
      <c r="XEY48" s="1"/>
      <c r="XEZ48" s="1"/>
      <c r="XFA48" s="1"/>
      <c r="XFB48" s="1"/>
      <c r="XFC48" s="1"/>
      <c r="XFD48" s="1"/>
    </row>
    <row r="49" s="34" customFormat="true" ht="15" hidden="false" customHeight="false" outlineLevel="0" collapsed="false">
      <c r="A49" s="38"/>
      <c r="B49" s="40" t="s">
        <v>32</v>
      </c>
      <c r="C49" s="40" t="s">
        <v>33</v>
      </c>
      <c r="D49" s="40" t="s">
        <v>34</v>
      </c>
      <c r="E49" s="40" t="s">
        <v>35</v>
      </c>
      <c r="F49" s="40" t="s">
        <v>21</v>
      </c>
      <c r="G49" s="40"/>
      <c r="H49" s="1"/>
      <c r="I49" s="1"/>
      <c r="J49" s="38"/>
      <c r="WVS49" s="1"/>
      <c r="WVT49" s="1"/>
      <c r="WVU49" s="1"/>
      <c r="WVV49" s="1"/>
      <c r="WVW49" s="1"/>
      <c r="WVX49" s="1"/>
      <c r="WVY49" s="1"/>
      <c r="WVZ49" s="1"/>
      <c r="WWA49" s="1"/>
      <c r="WWB49" s="1"/>
      <c r="WWC49" s="1"/>
      <c r="WWD49" s="1"/>
      <c r="WWE49" s="1"/>
      <c r="WWF49" s="1"/>
      <c r="WWG49" s="1"/>
      <c r="WWH49" s="1"/>
      <c r="WWI49" s="1"/>
      <c r="WWJ49" s="1"/>
      <c r="WWK49" s="1"/>
      <c r="WWL49" s="1"/>
      <c r="WWM49" s="1"/>
      <c r="WWN49" s="1"/>
      <c r="WWO49" s="1"/>
      <c r="WWP49" s="1"/>
      <c r="WWQ49" s="1"/>
      <c r="WWR49" s="1"/>
      <c r="WWS49" s="1"/>
      <c r="WWT49" s="1"/>
      <c r="WWU49" s="1"/>
      <c r="WWV49" s="1"/>
      <c r="WWW49" s="1"/>
      <c r="WWX49" s="1"/>
      <c r="WWY49" s="1"/>
      <c r="WWZ49" s="1"/>
      <c r="WXA49" s="1"/>
      <c r="WXB49" s="1"/>
      <c r="WXC49" s="1"/>
      <c r="WXD49" s="1"/>
      <c r="WXE49" s="1"/>
      <c r="WXF49" s="1"/>
      <c r="WXG49" s="1"/>
      <c r="WXH49" s="1"/>
      <c r="WXI49" s="1"/>
      <c r="WXJ49" s="1"/>
      <c r="WXK49" s="1"/>
      <c r="WXL49" s="1"/>
      <c r="WXM49" s="1"/>
      <c r="WXN49" s="1"/>
      <c r="WXO49" s="1"/>
      <c r="WXP49" s="1"/>
      <c r="WXQ49" s="1"/>
      <c r="WXR49" s="1"/>
      <c r="WXS49" s="1"/>
      <c r="WXT49" s="1"/>
      <c r="WXU49" s="1"/>
      <c r="WXV49" s="1"/>
      <c r="WXW49" s="1"/>
      <c r="WXX49" s="1"/>
      <c r="WXY49" s="1"/>
      <c r="WXZ49" s="1"/>
      <c r="WYA49" s="1"/>
      <c r="WYB49" s="1"/>
      <c r="WYC49" s="1"/>
      <c r="WYD49" s="1"/>
      <c r="WYE49" s="1"/>
      <c r="WYF49" s="1"/>
      <c r="WYG49" s="1"/>
      <c r="WYH49" s="1"/>
      <c r="WYI49" s="1"/>
      <c r="WYJ49" s="1"/>
      <c r="WYK49" s="1"/>
      <c r="WYL49" s="1"/>
      <c r="WYM49" s="1"/>
      <c r="WYN49" s="1"/>
      <c r="WYO49" s="1"/>
      <c r="WYP49" s="1"/>
      <c r="WYQ49" s="1"/>
      <c r="WYR49" s="1"/>
      <c r="WYS49" s="1"/>
      <c r="WYT49" s="1"/>
      <c r="WYU49" s="1"/>
      <c r="WYV49" s="1"/>
      <c r="WYW49" s="1"/>
      <c r="WYX49" s="1"/>
      <c r="WYY49" s="1"/>
      <c r="WYZ49" s="1"/>
      <c r="WZA49" s="1"/>
      <c r="WZB49" s="1"/>
      <c r="WZC49" s="1"/>
      <c r="WZD49" s="1"/>
      <c r="WZE49" s="1"/>
      <c r="WZF49" s="1"/>
      <c r="WZG49" s="1"/>
      <c r="WZH49" s="1"/>
      <c r="WZI49" s="1"/>
      <c r="WZJ49" s="1"/>
      <c r="WZK49" s="1"/>
      <c r="WZL49" s="1"/>
      <c r="WZM49" s="1"/>
      <c r="WZN49" s="1"/>
      <c r="WZO49" s="1"/>
      <c r="WZP49" s="1"/>
      <c r="WZQ49" s="1"/>
      <c r="WZR49" s="1"/>
      <c r="WZS49" s="1"/>
      <c r="WZT49" s="1"/>
      <c r="WZU49" s="1"/>
      <c r="WZV49" s="1"/>
      <c r="WZW49" s="1"/>
      <c r="WZX49" s="1"/>
      <c r="WZY49" s="1"/>
      <c r="WZZ49" s="1"/>
      <c r="XAA49" s="1"/>
      <c r="XAB49" s="1"/>
      <c r="XAC49" s="1"/>
      <c r="XAD49" s="1"/>
      <c r="XAE49" s="1"/>
      <c r="XAF49" s="1"/>
      <c r="XAG49" s="1"/>
      <c r="XAH49" s="1"/>
      <c r="XAI49" s="1"/>
      <c r="XAJ49" s="1"/>
      <c r="XAK49" s="1"/>
      <c r="XAL49" s="1"/>
      <c r="XAM49" s="1"/>
      <c r="XAN49" s="1"/>
      <c r="XAO49" s="1"/>
      <c r="XAP49" s="1"/>
      <c r="XAQ49" s="1"/>
      <c r="XAR49" s="1"/>
      <c r="XAS49" s="1"/>
      <c r="XAT49" s="1"/>
      <c r="XAU49" s="1"/>
      <c r="XAV49" s="1"/>
      <c r="XAW49" s="1"/>
      <c r="XAX49" s="1"/>
      <c r="XAY49" s="1"/>
      <c r="XAZ49" s="1"/>
      <c r="XBA49" s="1"/>
      <c r="XBB49" s="1"/>
      <c r="XBC49" s="1"/>
      <c r="XBD49" s="1"/>
      <c r="XBE49" s="1"/>
      <c r="XBF49" s="1"/>
      <c r="XBG49" s="1"/>
      <c r="XBH49" s="1"/>
      <c r="XBI49" s="1"/>
      <c r="XBJ49" s="1"/>
      <c r="XBK49" s="1"/>
      <c r="XBL49" s="1"/>
      <c r="XBM49" s="1"/>
      <c r="XBN49" s="1"/>
      <c r="XBO49" s="1"/>
      <c r="XBP49" s="1"/>
      <c r="XBQ49" s="1"/>
      <c r="XBR49" s="1"/>
      <c r="XBS49" s="1"/>
      <c r="XBT49" s="1"/>
      <c r="XBU49" s="1"/>
      <c r="XBV49" s="1"/>
      <c r="XBW49" s="1"/>
      <c r="XBX49" s="1"/>
      <c r="XBY49" s="1"/>
      <c r="XBZ49" s="1"/>
      <c r="XCA49" s="1"/>
      <c r="XCB49" s="1"/>
      <c r="XCC49" s="1"/>
      <c r="XCD49" s="1"/>
      <c r="XCE49" s="1"/>
      <c r="XCF49" s="1"/>
      <c r="XCG49" s="1"/>
      <c r="XCH49" s="1"/>
      <c r="XCI49" s="1"/>
      <c r="XCJ49" s="1"/>
      <c r="XCK49" s="1"/>
      <c r="XCL49" s="1"/>
      <c r="XCM49" s="1"/>
      <c r="XCN49" s="1"/>
      <c r="XCO49" s="1"/>
      <c r="XCP49" s="1"/>
      <c r="XCQ49" s="1"/>
      <c r="XCR49" s="1"/>
      <c r="XCS49" s="1"/>
      <c r="XCT49" s="1"/>
      <c r="XCU49" s="1"/>
      <c r="XCV49" s="1"/>
      <c r="XCW49" s="1"/>
      <c r="XCX49" s="1"/>
      <c r="XCY49" s="1"/>
      <c r="XCZ49" s="1"/>
      <c r="XDA49" s="1"/>
      <c r="XDB49" s="1"/>
      <c r="XDC49" s="1"/>
      <c r="XDD49" s="1"/>
      <c r="XDE49" s="1"/>
      <c r="XDF49" s="1"/>
      <c r="XDG49" s="1"/>
      <c r="XDH49" s="1"/>
      <c r="XDI49" s="1"/>
      <c r="XDJ49" s="1"/>
      <c r="XDK49" s="1"/>
      <c r="XDL49" s="1"/>
      <c r="XDM49" s="1"/>
      <c r="XDN49" s="1"/>
      <c r="XDO49" s="1"/>
      <c r="XDP49" s="1"/>
      <c r="XDQ49" s="1"/>
      <c r="XDR49" s="1"/>
      <c r="XDS49" s="1"/>
      <c r="XDT49" s="1"/>
      <c r="XDU49" s="1"/>
      <c r="XDV49" s="1"/>
      <c r="XDW49" s="1"/>
      <c r="XDX49" s="1"/>
      <c r="XDY49" s="1"/>
      <c r="XDZ49" s="1"/>
      <c r="XEA49" s="1"/>
      <c r="XEB49" s="1"/>
      <c r="XEC49" s="1"/>
      <c r="XED49" s="1"/>
      <c r="XEE49" s="1"/>
      <c r="XEF49" s="1"/>
      <c r="XEG49" s="1"/>
      <c r="XEH49" s="1"/>
      <c r="XEI49" s="1"/>
      <c r="XEJ49" s="1"/>
      <c r="XEK49" s="1"/>
      <c r="XEL49" s="1"/>
      <c r="XEM49" s="1"/>
      <c r="XEN49" s="1"/>
      <c r="XEO49" s="1"/>
      <c r="XEP49" s="1"/>
      <c r="XEQ49" s="1"/>
      <c r="XER49" s="1"/>
      <c r="XES49" s="1"/>
      <c r="XET49" s="1"/>
      <c r="XEU49" s="1"/>
      <c r="XEV49" s="1"/>
      <c r="XEW49" s="1"/>
      <c r="XEX49" s="1"/>
      <c r="XEY49" s="1"/>
      <c r="XEZ49" s="1"/>
      <c r="XFA49" s="1"/>
      <c r="XFB49" s="1"/>
      <c r="XFC49" s="1"/>
      <c r="XFD49" s="1"/>
    </row>
    <row r="50" s="34" customFormat="true" ht="12" hidden="false" customHeight="false" outlineLevel="0" collapsed="false">
      <c r="A50" s="38"/>
      <c r="B50" s="41" t="str">
        <f aca="false">"Réf Aff. : "&amp;AFF_Société&amp;" / "&amp;AFF_NUM&amp;" / "&amp;E29</f>
        <v>Réf Aff. : Arcadis / 30168253 / </v>
      </c>
      <c r="C50" s="42"/>
      <c r="D50" s="42"/>
      <c r="E50" s="43"/>
      <c r="F50" s="43"/>
      <c r="G50" s="43"/>
      <c r="J50" s="38"/>
    </row>
    <row r="51" customFormat="false" ht="12.65" hidden="false" customHeight="false" outlineLevel="0" collapsed="false">
      <c r="A51" s="2"/>
      <c r="B51" s="6" t="s">
        <v>0</v>
      </c>
      <c r="C51" s="6" t="s">
        <v>0</v>
      </c>
      <c r="D51" s="6" t="s">
        <v>0</v>
      </c>
      <c r="E51" s="6" t="s">
        <v>0</v>
      </c>
      <c r="F51" s="6" t="s">
        <v>0</v>
      </c>
      <c r="G51" s="6" t="s">
        <v>0</v>
      </c>
      <c r="H51" s="2"/>
      <c r="I51" s="2"/>
      <c r="J51" s="2"/>
    </row>
    <row r="52" customFormat="false" ht="12.65" hidden="false" customHeight="false" outlineLevel="0" collapsed="false">
      <c r="A52" s="2"/>
      <c r="B52" s="44" t="str">
        <f aca="false">AFF_CodeGpeEmetteur&amp;"-"&amp;PHA_Code&amp; "-"&amp;DOC_Num&amp;"-"&amp;DOC_TYP&amp;"-"&amp;DOC_Indice&amp;"         "&amp;DOC_Statut</f>
        <v>ACS-DCE-0251-DQE-A         </v>
      </c>
      <c r="C52" s="2"/>
      <c r="D52" s="2"/>
      <c r="E52" s="2"/>
      <c r="F52" s="2"/>
      <c r="G52" s="2"/>
      <c r="H52" s="2"/>
      <c r="I52" s="2"/>
      <c r="J52" s="2"/>
    </row>
    <row r="53" customFormat="false" ht="12.65" hidden="false" customHeight="false" outlineLevel="0" collapsed="false">
      <c r="A53" s="2"/>
      <c r="J53" s="2"/>
    </row>
    <row r="54" s="34" customFormat="true" ht="12.65" hidden="false" customHeight="false" outlineLevel="0" collapsed="false">
      <c r="A54" s="38"/>
      <c r="B54" s="1"/>
      <c r="C54" s="1"/>
      <c r="D54" s="1"/>
      <c r="E54" s="1"/>
      <c r="F54" s="1"/>
      <c r="G54" s="1"/>
      <c r="H54" s="1"/>
      <c r="I54" s="1"/>
      <c r="J54" s="38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  <c r="XDK54" s="1"/>
      <c r="XDL54" s="1"/>
      <c r="XDM54" s="1"/>
      <c r="XDN54" s="1"/>
      <c r="XDO54" s="1"/>
      <c r="XDP54" s="1"/>
      <c r="XDQ54" s="1"/>
      <c r="XDR54" s="1"/>
      <c r="XDS54" s="1"/>
      <c r="XDT54" s="1"/>
      <c r="XDU54" s="1"/>
      <c r="XDV54" s="1"/>
      <c r="XDW54" s="1"/>
      <c r="XDX54" s="1"/>
      <c r="XDY54" s="1"/>
      <c r="XDZ54" s="1"/>
      <c r="XEA54" s="1"/>
      <c r="XEB54" s="1"/>
      <c r="XEC54" s="1"/>
      <c r="XED54" s="1"/>
      <c r="XEE54" s="1"/>
      <c r="XEF54" s="1"/>
      <c r="XEG54" s="1"/>
      <c r="XEH54" s="1"/>
      <c r="XEI54" s="1"/>
      <c r="XEJ54" s="1"/>
      <c r="XEK54" s="1"/>
      <c r="XEL54" s="1"/>
      <c r="XEM54" s="1"/>
      <c r="XEN54" s="1"/>
      <c r="XEO54" s="1"/>
      <c r="XEP54" s="1"/>
      <c r="XEQ54" s="1"/>
      <c r="XER54" s="1"/>
      <c r="XES54" s="1"/>
      <c r="XET54" s="1"/>
      <c r="XEU54" s="1"/>
      <c r="XEV54" s="1"/>
      <c r="XEW54" s="1"/>
      <c r="XEX54" s="1"/>
      <c r="XEY54" s="1"/>
      <c r="XEZ54" s="1"/>
      <c r="XFA54" s="1"/>
      <c r="XFB54" s="1"/>
      <c r="XFC54" s="1"/>
      <c r="XFD54" s="1"/>
    </row>
    <row r="55" customFormat="false" ht="12.65" hidden="false" customHeight="false" outlineLevel="0" collapsed="false">
      <c r="A55" s="2"/>
      <c r="J55" s="2"/>
    </row>
    <row r="56" customFormat="false" ht="12.65" hidden="false" customHeight="false" outlineLevel="0" collapsed="false">
      <c r="A56" s="2"/>
      <c r="J56" s="2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1">
    <mergeCell ref="A8:A10"/>
    <mergeCell ref="B8:I10"/>
    <mergeCell ref="B11:I11"/>
    <mergeCell ref="B14:I14"/>
    <mergeCell ref="A17:A19"/>
    <mergeCell ref="B17:I19"/>
    <mergeCell ref="B20:I20"/>
    <mergeCell ref="B21:I21"/>
    <mergeCell ref="D26:I26"/>
    <mergeCell ref="D27:I27"/>
    <mergeCell ref="D29:I29"/>
    <mergeCell ref="D30:I30"/>
    <mergeCell ref="D31:I31"/>
    <mergeCell ref="D33:I33"/>
    <mergeCell ref="D36:F36"/>
    <mergeCell ref="D37:F37"/>
    <mergeCell ref="D38:F38"/>
    <mergeCell ref="D39:F39"/>
    <mergeCell ref="D40:F40"/>
    <mergeCell ref="D41:F41"/>
    <mergeCell ref="B43:I43"/>
  </mergeCells>
  <printOptions headings="false" gridLines="false" gridLinesSet="true" horizontalCentered="true" verticalCentered="true"/>
  <pageMargins left="0.354166666666667" right="0.236111111111111" top="0.511805555555556" bottom="0.315277777777778" header="0.511811023622047" footer="0.511811023622047"/>
  <pageSetup paperSize="1" scale="11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20"/>
  <sheetViews>
    <sheetView showFormulas="false" showGridLines="true" showRowColHeaders="true" showZeros="true" rightToLeft="false" tabSelected="true" showOutlineSymbols="false" defaultGridColor="true" view="normal" topLeftCell="A16" colorId="64" zoomScale="110" zoomScaleNormal="110" zoomScalePageLayoutView="100" workbookViewId="0">
      <selection pane="topLeft" activeCell="B25" activeCellId="0" sqref="B25"/>
    </sheetView>
  </sheetViews>
  <sheetFormatPr defaultColWidth="11.54296875" defaultRowHeight="12" customHeight="false" zeroHeight="false" outlineLevelRow="0" outlineLevelCol="0"/>
  <cols>
    <col collapsed="false" customWidth="true" hidden="false" outlineLevel="0" max="1" min="1" style="45" width="9.45"/>
    <col collapsed="false" customWidth="true" hidden="false" outlineLevel="0" max="2" min="2" style="45" width="67.45"/>
    <col collapsed="false" customWidth="true" hidden="false" outlineLevel="0" max="3" min="3" style="45" width="11.91"/>
    <col collapsed="false" customWidth="true" hidden="false" outlineLevel="0" max="4" min="4" style="46" width="11.91"/>
    <col collapsed="false" customWidth="true" hidden="false" outlineLevel="0" max="5" min="5" style="47" width="20.36"/>
    <col collapsed="false" customWidth="true" hidden="false" outlineLevel="0" max="6" min="6" style="48" width="17.09"/>
    <col collapsed="false" customWidth="false" hidden="false" outlineLevel="0" max="232" min="7" style="45" width="11.54"/>
    <col collapsed="false" customWidth="true" hidden="false" outlineLevel="0" max="233" min="233" style="45" width="9.45"/>
    <col collapsed="false" customWidth="true" hidden="false" outlineLevel="0" max="234" min="234" style="45" width="37.36"/>
    <col collapsed="false" customWidth="true" hidden="false" outlineLevel="0" max="235" min="235" style="45" width="11.36"/>
    <col collapsed="false" customWidth="true" hidden="false" outlineLevel="0" max="236" min="236" style="45" width="11"/>
    <col collapsed="false" customWidth="true" hidden="false" outlineLevel="0" max="237" min="237" style="45" width="11.36"/>
    <col collapsed="false" customWidth="true" hidden="false" outlineLevel="0" max="238" min="238" style="45" width="13.36"/>
    <col collapsed="false" customWidth="false" hidden="false" outlineLevel="0" max="488" min="239" style="45" width="11.54"/>
    <col collapsed="false" customWidth="true" hidden="false" outlineLevel="0" max="489" min="489" style="45" width="9.45"/>
    <col collapsed="false" customWidth="true" hidden="false" outlineLevel="0" max="490" min="490" style="45" width="37.36"/>
    <col collapsed="false" customWidth="true" hidden="false" outlineLevel="0" max="491" min="491" style="45" width="11.36"/>
    <col collapsed="false" customWidth="true" hidden="false" outlineLevel="0" max="492" min="492" style="45" width="11"/>
    <col collapsed="false" customWidth="true" hidden="false" outlineLevel="0" max="493" min="493" style="45" width="11.36"/>
    <col collapsed="false" customWidth="true" hidden="false" outlineLevel="0" max="494" min="494" style="45" width="13.36"/>
    <col collapsed="false" customWidth="false" hidden="false" outlineLevel="0" max="744" min="495" style="45" width="11.54"/>
    <col collapsed="false" customWidth="true" hidden="false" outlineLevel="0" max="745" min="745" style="45" width="9.45"/>
    <col collapsed="false" customWidth="true" hidden="false" outlineLevel="0" max="746" min="746" style="45" width="37.36"/>
    <col collapsed="false" customWidth="true" hidden="false" outlineLevel="0" max="747" min="747" style="45" width="11.36"/>
    <col collapsed="false" customWidth="true" hidden="false" outlineLevel="0" max="748" min="748" style="45" width="11"/>
    <col collapsed="false" customWidth="true" hidden="false" outlineLevel="0" max="749" min="749" style="45" width="11.36"/>
    <col collapsed="false" customWidth="true" hidden="false" outlineLevel="0" max="750" min="750" style="45" width="13.36"/>
    <col collapsed="false" customWidth="false" hidden="false" outlineLevel="0" max="1000" min="751" style="45" width="11.54"/>
    <col collapsed="false" customWidth="true" hidden="false" outlineLevel="0" max="1001" min="1001" style="45" width="9.45"/>
    <col collapsed="false" customWidth="true" hidden="false" outlineLevel="0" max="1002" min="1002" style="45" width="37.36"/>
    <col collapsed="false" customWidth="true" hidden="false" outlineLevel="0" max="1003" min="1003" style="45" width="11.36"/>
    <col collapsed="false" customWidth="true" hidden="false" outlineLevel="0" max="1004" min="1004" style="45" width="11"/>
    <col collapsed="false" customWidth="true" hidden="false" outlineLevel="0" max="1005" min="1005" style="45" width="11.36"/>
    <col collapsed="false" customWidth="true" hidden="false" outlineLevel="0" max="1006" min="1006" style="45" width="13.36"/>
    <col collapsed="false" customWidth="false" hidden="false" outlineLevel="0" max="1256" min="1007" style="45" width="11.54"/>
    <col collapsed="false" customWidth="true" hidden="false" outlineLevel="0" max="1257" min="1257" style="45" width="9.45"/>
    <col collapsed="false" customWidth="true" hidden="false" outlineLevel="0" max="1258" min="1258" style="45" width="37.36"/>
    <col collapsed="false" customWidth="true" hidden="false" outlineLevel="0" max="1259" min="1259" style="45" width="11.36"/>
    <col collapsed="false" customWidth="true" hidden="false" outlineLevel="0" max="1260" min="1260" style="45" width="11"/>
    <col collapsed="false" customWidth="true" hidden="false" outlineLevel="0" max="1261" min="1261" style="45" width="11.36"/>
    <col collapsed="false" customWidth="true" hidden="false" outlineLevel="0" max="1262" min="1262" style="45" width="13.36"/>
    <col collapsed="false" customWidth="false" hidden="false" outlineLevel="0" max="1512" min="1263" style="45" width="11.54"/>
    <col collapsed="false" customWidth="true" hidden="false" outlineLevel="0" max="1513" min="1513" style="45" width="9.45"/>
    <col collapsed="false" customWidth="true" hidden="false" outlineLevel="0" max="1514" min="1514" style="45" width="37.36"/>
    <col collapsed="false" customWidth="true" hidden="false" outlineLevel="0" max="1515" min="1515" style="45" width="11.36"/>
    <col collapsed="false" customWidth="true" hidden="false" outlineLevel="0" max="1516" min="1516" style="45" width="11"/>
    <col collapsed="false" customWidth="true" hidden="false" outlineLevel="0" max="1517" min="1517" style="45" width="11.36"/>
    <col collapsed="false" customWidth="true" hidden="false" outlineLevel="0" max="1518" min="1518" style="45" width="13.36"/>
    <col collapsed="false" customWidth="false" hidden="false" outlineLevel="0" max="1768" min="1519" style="45" width="11.54"/>
    <col collapsed="false" customWidth="true" hidden="false" outlineLevel="0" max="1769" min="1769" style="45" width="9.45"/>
    <col collapsed="false" customWidth="true" hidden="false" outlineLevel="0" max="1770" min="1770" style="45" width="37.36"/>
    <col collapsed="false" customWidth="true" hidden="false" outlineLevel="0" max="1771" min="1771" style="45" width="11.36"/>
    <col collapsed="false" customWidth="true" hidden="false" outlineLevel="0" max="1772" min="1772" style="45" width="11"/>
    <col collapsed="false" customWidth="true" hidden="false" outlineLevel="0" max="1773" min="1773" style="45" width="11.36"/>
    <col collapsed="false" customWidth="true" hidden="false" outlineLevel="0" max="1774" min="1774" style="45" width="13.36"/>
    <col collapsed="false" customWidth="false" hidden="false" outlineLevel="0" max="2024" min="1775" style="45" width="11.54"/>
    <col collapsed="false" customWidth="true" hidden="false" outlineLevel="0" max="2025" min="2025" style="45" width="9.45"/>
    <col collapsed="false" customWidth="true" hidden="false" outlineLevel="0" max="2026" min="2026" style="45" width="37.36"/>
    <col collapsed="false" customWidth="true" hidden="false" outlineLevel="0" max="2027" min="2027" style="45" width="11.36"/>
    <col collapsed="false" customWidth="true" hidden="false" outlineLevel="0" max="2028" min="2028" style="45" width="11"/>
    <col collapsed="false" customWidth="true" hidden="false" outlineLevel="0" max="2029" min="2029" style="45" width="11.36"/>
    <col collapsed="false" customWidth="true" hidden="false" outlineLevel="0" max="2030" min="2030" style="45" width="13.36"/>
    <col collapsed="false" customWidth="false" hidden="false" outlineLevel="0" max="2280" min="2031" style="45" width="11.54"/>
    <col collapsed="false" customWidth="true" hidden="false" outlineLevel="0" max="2281" min="2281" style="45" width="9.45"/>
    <col collapsed="false" customWidth="true" hidden="false" outlineLevel="0" max="2282" min="2282" style="45" width="37.36"/>
    <col collapsed="false" customWidth="true" hidden="false" outlineLevel="0" max="2283" min="2283" style="45" width="11.36"/>
    <col collapsed="false" customWidth="true" hidden="false" outlineLevel="0" max="2284" min="2284" style="45" width="11"/>
    <col collapsed="false" customWidth="true" hidden="false" outlineLevel="0" max="2285" min="2285" style="45" width="11.36"/>
    <col collapsed="false" customWidth="true" hidden="false" outlineLevel="0" max="2286" min="2286" style="45" width="13.36"/>
    <col collapsed="false" customWidth="false" hidden="false" outlineLevel="0" max="2536" min="2287" style="45" width="11.54"/>
    <col collapsed="false" customWidth="true" hidden="false" outlineLevel="0" max="2537" min="2537" style="45" width="9.45"/>
    <col collapsed="false" customWidth="true" hidden="false" outlineLevel="0" max="2538" min="2538" style="45" width="37.36"/>
    <col collapsed="false" customWidth="true" hidden="false" outlineLevel="0" max="2539" min="2539" style="45" width="11.36"/>
    <col collapsed="false" customWidth="true" hidden="false" outlineLevel="0" max="2540" min="2540" style="45" width="11"/>
    <col collapsed="false" customWidth="true" hidden="false" outlineLevel="0" max="2541" min="2541" style="45" width="11.36"/>
    <col collapsed="false" customWidth="true" hidden="false" outlineLevel="0" max="2542" min="2542" style="45" width="13.36"/>
    <col collapsed="false" customWidth="false" hidden="false" outlineLevel="0" max="2792" min="2543" style="45" width="11.54"/>
    <col collapsed="false" customWidth="true" hidden="false" outlineLevel="0" max="2793" min="2793" style="45" width="9.45"/>
    <col collapsed="false" customWidth="true" hidden="false" outlineLevel="0" max="2794" min="2794" style="45" width="37.36"/>
    <col collapsed="false" customWidth="true" hidden="false" outlineLevel="0" max="2795" min="2795" style="45" width="11.36"/>
    <col collapsed="false" customWidth="true" hidden="false" outlineLevel="0" max="2796" min="2796" style="45" width="11"/>
    <col collapsed="false" customWidth="true" hidden="false" outlineLevel="0" max="2797" min="2797" style="45" width="11.36"/>
    <col collapsed="false" customWidth="true" hidden="false" outlineLevel="0" max="2798" min="2798" style="45" width="13.36"/>
    <col collapsed="false" customWidth="false" hidden="false" outlineLevel="0" max="3048" min="2799" style="45" width="11.54"/>
    <col collapsed="false" customWidth="true" hidden="false" outlineLevel="0" max="3049" min="3049" style="45" width="9.45"/>
    <col collapsed="false" customWidth="true" hidden="false" outlineLevel="0" max="3050" min="3050" style="45" width="37.36"/>
    <col collapsed="false" customWidth="true" hidden="false" outlineLevel="0" max="3051" min="3051" style="45" width="11.36"/>
    <col collapsed="false" customWidth="true" hidden="false" outlineLevel="0" max="3052" min="3052" style="45" width="11"/>
    <col collapsed="false" customWidth="true" hidden="false" outlineLevel="0" max="3053" min="3053" style="45" width="11.36"/>
    <col collapsed="false" customWidth="true" hidden="false" outlineLevel="0" max="3054" min="3054" style="45" width="13.36"/>
    <col collapsed="false" customWidth="false" hidden="false" outlineLevel="0" max="3304" min="3055" style="45" width="11.54"/>
    <col collapsed="false" customWidth="true" hidden="false" outlineLevel="0" max="3305" min="3305" style="45" width="9.45"/>
    <col collapsed="false" customWidth="true" hidden="false" outlineLevel="0" max="3306" min="3306" style="45" width="37.36"/>
    <col collapsed="false" customWidth="true" hidden="false" outlineLevel="0" max="3307" min="3307" style="45" width="11.36"/>
    <col collapsed="false" customWidth="true" hidden="false" outlineLevel="0" max="3308" min="3308" style="45" width="11"/>
    <col collapsed="false" customWidth="true" hidden="false" outlineLevel="0" max="3309" min="3309" style="45" width="11.36"/>
    <col collapsed="false" customWidth="true" hidden="false" outlineLevel="0" max="3310" min="3310" style="45" width="13.36"/>
    <col collapsed="false" customWidth="false" hidden="false" outlineLevel="0" max="3560" min="3311" style="45" width="11.54"/>
    <col collapsed="false" customWidth="true" hidden="false" outlineLevel="0" max="3561" min="3561" style="45" width="9.45"/>
    <col collapsed="false" customWidth="true" hidden="false" outlineLevel="0" max="3562" min="3562" style="45" width="37.36"/>
    <col collapsed="false" customWidth="true" hidden="false" outlineLevel="0" max="3563" min="3563" style="45" width="11.36"/>
    <col collapsed="false" customWidth="true" hidden="false" outlineLevel="0" max="3564" min="3564" style="45" width="11"/>
    <col collapsed="false" customWidth="true" hidden="false" outlineLevel="0" max="3565" min="3565" style="45" width="11.36"/>
    <col collapsed="false" customWidth="true" hidden="false" outlineLevel="0" max="3566" min="3566" style="45" width="13.36"/>
    <col collapsed="false" customWidth="false" hidden="false" outlineLevel="0" max="3816" min="3567" style="45" width="11.54"/>
    <col collapsed="false" customWidth="true" hidden="false" outlineLevel="0" max="3817" min="3817" style="45" width="9.45"/>
    <col collapsed="false" customWidth="true" hidden="false" outlineLevel="0" max="3818" min="3818" style="45" width="37.36"/>
    <col collapsed="false" customWidth="true" hidden="false" outlineLevel="0" max="3819" min="3819" style="45" width="11.36"/>
    <col collapsed="false" customWidth="true" hidden="false" outlineLevel="0" max="3820" min="3820" style="45" width="11"/>
    <col collapsed="false" customWidth="true" hidden="false" outlineLevel="0" max="3821" min="3821" style="45" width="11.36"/>
    <col collapsed="false" customWidth="true" hidden="false" outlineLevel="0" max="3822" min="3822" style="45" width="13.36"/>
    <col collapsed="false" customWidth="false" hidden="false" outlineLevel="0" max="4072" min="3823" style="45" width="11.54"/>
    <col collapsed="false" customWidth="true" hidden="false" outlineLevel="0" max="4073" min="4073" style="45" width="9.45"/>
    <col collapsed="false" customWidth="true" hidden="false" outlineLevel="0" max="4074" min="4074" style="45" width="37.36"/>
    <col collapsed="false" customWidth="true" hidden="false" outlineLevel="0" max="4075" min="4075" style="45" width="11.36"/>
    <col collapsed="false" customWidth="true" hidden="false" outlineLevel="0" max="4076" min="4076" style="45" width="11"/>
    <col collapsed="false" customWidth="true" hidden="false" outlineLevel="0" max="4077" min="4077" style="45" width="11.36"/>
    <col collapsed="false" customWidth="true" hidden="false" outlineLevel="0" max="4078" min="4078" style="45" width="13.36"/>
    <col collapsed="false" customWidth="false" hidden="false" outlineLevel="0" max="4328" min="4079" style="45" width="11.54"/>
    <col collapsed="false" customWidth="true" hidden="false" outlineLevel="0" max="4329" min="4329" style="45" width="9.45"/>
    <col collapsed="false" customWidth="true" hidden="false" outlineLevel="0" max="4330" min="4330" style="45" width="37.36"/>
    <col collapsed="false" customWidth="true" hidden="false" outlineLevel="0" max="4331" min="4331" style="45" width="11.36"/>
    <col collapsed="false" customWidth="true" hidden="false" outlineLevel="0" max="4332" min="4332" style="45" width="11"/>
    <col collapsed="false" customWidth="true" hidden="false" outlineLevel="0" max="4333" min="4333" style="45" width="11.36"/>
    <col collapsed="false" customWidth="true" hidden="false" outlineLevel="0" max="4334" min="4334" style="45" width="13.36"/>
    <col collapsed="false" customWidth="false" hidden="false" outlineLevel="0" max="4584" min="4335" style="45" width="11.54"/>
    <col collapsed="false" customWidth="true" hidden="false" outlineLevel="0" max="4585" min="4585" style="45" width="9.45"/>
    <col collapsed="false" customWidth="true" hidden="false" outlineLevel="0" max="4586" min="4586" style="45" width="37.36"/>
    <col collapsed="false" customWidth="true" hidden="false" outlineLevel="0" max="4587" min="4587" style="45" width="11.36"/>
    <col collapsed="false" customWidth="true" hidden="false" outlineLevel="0" max="4588" min="4588" style="45" width="11"/>
    <col collapsed="false" customWidth="true" hidden="false" outlineLevel="0" max="4589" min="4589" style="45" width="11.36"/>
    <col collapsed="false" customWidth="true" hidden="false" outlineLevel="0" max="4590" min="4590" style="45" width="13.36"/>
    <col collapsed="false" customWidth="false" hidden="false" outlineLevel="0" max="4840" min="4591" style="45" width="11.54"/>
    <col collapsed="false" customWidth="true" hidden="false" outlineLevel="0" max="4841" min="4841" style="45" width="9.45"/>
    <col collapsed="false" customWidth="true" hidden="false" outlineLevel="0" max="4842" min="4842" style="45" width="37.36"/>
    <col collapsed="false" customWidth="true" hidden="false" outlineLevel="0" max="4843" min="4843" style="45" width="11.36"/>
    <col collapsed="false" customWidth="true" hidden="false" outlineLevel="0" max="4844" min="4844" style="45" width="11"/>
    <col collapsed="false" customWidth="true" hidden="false" outlineLevel="0" max="4845" min="4845" style="45" width="11.36"/>
    <col collapsed="false" customWidth="true" hidden="false" outlineLevel="0" max="4846" min="4846" style="45" width="13.36"/>
    <col collapsed="false" customWidth="false" hidden="false" outlineLevel="0" max="5096" min="4847" style="45" width="11.54"/>
    <col collapsed="false" customWidth="true" hidden="false" outlineLevel="0" max="5097" min="5097" style="45" width="9.45"/>
    <col collapsed="false" customWidth="true" hidden="false" outlineLevel="0" max="5098" min="5098" style="45" width="37.36"/>
    <col collapsed="false" customWidth="true" hidden="false" outlineLevel="0" max="5099" min="5099" style="45" width="11.36"/>
    <col collapsed="false" customWidth="true" hidden="false" outlineLevel="0" max="5100" min="5100" style="45" width="11"/>
    <col collapsed="false" customWidth="true" hidden="false" outlineLevel="0" max="5101" min="5101" style="45" width="11.36"/>
    <col collapsed="false" customWidth="true" hidden="false" outlineLevel="0" max="5102" min="5102" style="45" width="13.36"/>
    <col collapsed="false" customWidth="false" hidden="false" outlineLevel="0" max="5352" min="5103" style="45" width="11.54"/>
    <col collapsed="false" customWidth="true" hidden="false" outlineLevel="0" max="5353" min="5353" style="45" width="9.45"/>
    <col collapsed="false" customWidth="true" hidden="false" outlineLevel="0" max="5354" min="5354" style="45" width="37.36"/>
    <col collapsed="false" customWidth="true" hidden="false" outlineLevel="0" max="5355" min="5355" style="45" width="11.36"/>
    <col collapsed="false" customWidth="true" hidden="false" outlineLevel="0" max="5356" min="5356" style="45" width="11"/>
    <col collapsed="false" customWidth="true" hidden="false" outlineLevel="0" max="5357" min="5357" style="45" width="11.36"/>
    <col collapsed="false" customWidth="true" hidden="false" outlineLevel="0" max="5358" min="5358" style="45" width="13.36"/>
    <col collapsed="false" customWidth="false" hidden="false" outlineLevel="0" max="5608" min="5359" style="45" width="11.54"/>
    <col collapsed="false" customWidth="true" hidden="false" outlineLevel="0" max="5609" min="5609" style="45" width="9.45"/>
    <col collapsed="false" customWidth="true" hidden="false" outlineLevel="0" max="5610" min="5610" style="45" width="37.36"/>
    <col collapsed="false" customWidth="true" hidden="false" outlineLevel="0" max="5611" min="5611" style="45" width="11.36"/>
    <col collapsed="false" customWidth="true" hidden="false" outlineLevel="0" max="5612" min="5612" style="45" width="11"/>
    <col collapsed="false" customWidth="true" hidden="false" outlineLevel="0" max="5613" min="5613" style="45" width="11.36"/>
    <col collapsed="false" customWidth="true" hidden="false" outlineLevel="0" max="5614" min="5614" style="45" width="13.36"/>
    <col collapsed="false" customWidth="false" hidden="false" outlineLevel="0" max="5864" min="5615" style="45" width="11.54"/>
    <col collapsed="false" customWidth="true" hidden="false" outlineLevel="0" max="5865" min="5865" style="45" width="9.45"/>
    <col collapsed="false" customWidth="true" hidden="false" outlineLevel="0" max="5866" min="5866" style="45" width="37.36"/>
    <col collapsed="false" customWidth="true" hidden="false" outlineLevel="0" max="5867" min="5867" style="45" width="11.36"/>
    <col collapsed="false" customWidth="true" hidden="false" outlineLevel="0" max="5868" min="5868" style="45" width="11"/>
    <col collapsed="false" customWidth="true" hidden="false" outlineLevel="0" max="5869" min="5869" style="45" width="11.36"/>
    <col collapsed="false" customWidth="true" hidden="false" outlineLevel="0" max="5870" min="5870" style="45" width="13.36"/>
    <col collapsed="false" customWidth="false" hidden="false" outlineLevel="0" max="6120" min="5871" style="45" width="11.54"/>
    <col collapsed="false" customWidth="true" hidden="false" outlineLevel="0" max="6121" min="6121" style="45" width="9.45"/>
    <col collapsed="false" customWidth="true" hidden="false" outlineLevel="0" max="6122" min="6122" style="45" width="37.36"/>
    <col collapsed="false" customWidth="true" hidden="false" outlineLevel="0" max="6123" min="6123" style="45" width="11.36"/>
    <col collapsed="false" customWidth="true" hidden="false" outlineLevel="0" max="6124" min="6124" style="45" width="11"/>
    <col collapsed="false" customWidth="true" hidden="false" outlineLevel="0" max="6125" min="6125" style="45" width="11.36"/>
    <col collapsed="false" customWidth="true" hidden="false" outlineLevel="0" max="6126" min="6126" style="45" width="13.36"/>
    <col collapsed="false" customWidth="false" hidden="false" outlineLevel="0" max="6376" min="6127" style="45" width="11.54"/>
    <col collapsed="false" customWidth="true" hidden="false" outlineLevel="0" max="6377" min="6377" style="45" width="9.45"/>
    <col collapsed="false" customWidth="true" hidden="false" outlineLevel="0" max="6378" min="6378" style="45" width="37.36"/>
    <col collapsed="false" customWidth="true" hidden="false" outlineLevel="0" max="6379" min="6379" style="45" width="11.36"/>
    <col collapsed="false" customWidth="true" hidden="false" outlineLevel="0" max="6380" min="6380" style="45" width="11"/>
    <col collapsed="false" customWidth="true" hidden="false" outlineLevel="0" max="6381" min="6381" style="45" width="11.36"/>
    <col collapsed="false" customWidth="true" hidden="false" outlineLevel="0" max="6382" min="6382" style="45" width="13.36"/>
    <col collapsed="false" customWidth="false" hidden="false" outlineLevel="0" max="6632" min="6383" style="45" width="11.54"/>
    <col collapsed="false" customWidth="true" hidden="false" outlineLevel="0" max="6633" min="6633" style="45" width="9.45"/>
    <col collapsed="false" customWidth="true" hidden="false" outlineLevel="0" max="6634" min="6634" style="45" width="37.36"/>
    <col collapsed="false" customWidth="true" hidden="false" outlineLevel="0" max="6635" min="6635" style="45" width="11.36"/>
    <col collapsed="false" customWidth="true" hidden="false" outlineLevel="0" max="6636" min="6636" style="45" width="11"/>
    <col collapsed="false" customWidth="true" hidden="false" outlineLevel="0" max="6637" min="6637" style="45" width="11.36"/>
    <col collapsed="false" customWidth="true" hidden="false" outlineLevel="0" max="6638" min="6638" style="45" width="13.36"/>
    <col collapsed="false" customWidth="false" hidden="false" outlineLevel="0" max="6888" min="6639" style="45" width="11.54"/>
    <col collapsed="false" customWidth="true" hidden="false" outlineLevel="0" max="6889" min="6889" style="45" width="9.45"/>
    <col collapsed="false" customWidth="true" hidden="false" outlineLevel="0" max="6890" min="6890" style="45" width="37.36"/>
    <col collapsed="false" customWidth="true" hidden="false" outlineLevel="0" max="6891" min="6891" style="45" width="11.36"/>
    <col collapsed="false" customWidth="true" hidden="false" outlineLevel="0" max="6892" min="6892" style="45" width="11"/>
    <col collapsed="false" customWidth="true" hidden="false" outlineLevel="0" max="6893" min="6893" style="45" width="11.36"/>
    <col collapsed="false" customWidth="true" hidden="false" outlineLevel="0" max="6894" min="6894" style="45" width="13.36"/>
    <col collapsed="false" customWidth="false" hidden="false" outlineLevel="0" max="7144" min="6895" style="45" width="11.54"/>
    <col collapsed="false" customWidth="true" hidden="false" outlineLevel="0" max="7145" min="7145" style="45" width="9.45"/>
    <col collapsed="false" customWidth="true" hidden="false" outlineLevel="0" max="7146" min="7146" style="45" width="37.36"/>
    <col collapsed="false" customWidth="true" hidden="false" outlineLevel="0" max="7147" min="7147" style="45" width="11.36"/>
    <col collapsed="false" customWidth="true" hidden="false" outlineLevel="0" max="7148" min="7148" style="45" width="11"/>
    <col collapsed="false" customWidth="true" hidden="false" outlineLevel="0" max="7149" min="7149" style="45" width="11.36"/>
    <col collapsed="false" customWidth="true" hidden="false" outlineLevel="0" max="7150" min="7150" style="45" width="13.36"/>
    <col collapsed="false" customWidth="false" hidden="false" outlineLevel="0" max="7400" min="7151" style="45" width="11.54"/>
    <col collapsed="false" customWidth="true" hidden="false" outlineLevel="0" max="7401" min="7401" style="45" width="9.45"/>
    <col collapsed="false" customWidth="true" hidden="false" outlineLevel="0" max="7402" min="7402" style="45" width="37.36"/>
    <col collapsed="false" customWidth="true" hidden="false" outlineLevel="0" max="7403" min="7403" style="45" width="11.36"/>
    <col collapsed="false" customWidth="true" hidden="false" outlineLevel="0" max="7404" min="7404" style="45" width="11"/>
    <col collapsed="false" customWidth="true" hidden="false" outlineLevel="0" max="7405" min="7405" style="45" width="11.36"/>
    <col collapsed="false" customWidth="true" hidden="false" outlineLevel="0" max="7406" min="7406" style="45" width="13.36"/>
    <col collapsed="false" customWidth="false" hidden="false" outlineLevel="0" max="7656" min="7407" style="45" width="11.54"/>
    <col collapsed="false" customWidth="true" hidden="false" outlineLevel="0" max="7657" min="7657" style="45" width="9.45"/>
    <col collapsed="false" customWidth="true" hidden="false" outlineLevel="0" max="7658" min="7658" style="45" width="37.36"/>
    <col collapsed="false" customWidth="true" hidden="false" outlineLevel="0" max="7659" min="7659" style="45" width="11.36"/>
    <col collapsed="false" customWidth="true" hidden="false" outlineLevel="0" max="7660" min="7660" style="45" width="11"/>
    <col collapsed="false" customWidth="true" hidden="false" outlineLevel="0" max="7661" min="7661" style="45" width="11.36"/>
    <col collapsed="false" customWidth="true" hidden="false" outlineLevel="0" max="7662" min="7662" style="45" width="13.36"/>
    <col collapsed="false" customWidth="false" hidden="false" outlineLevel="0" max="7912" min="7663" style="45" width="11.54"/>
    <col collapsed="false" customWidth="true" hidden="false" outlineLevel="0" max="7913" min="7913" style="45" width="9.45"/>
    <col collapsed="false" customWidth="true" hidden="false" outlineLevel="0" max="7914" min="7914" style="45" width="37.36"/>
    <col collapsed="false" customWidth="true" hidden="false" outlineLevel="0" max="7915" min="7915" style="45" width="11.36"/>
    <col collapsed="false" customWidth="true" hidden="false" outlineLevel="0" max="7916" min="7916" style="45" width="11"/>
    <col collapsed="false" customWidth="true" hidden="false" outlineLevel="0" max="7917" min="7917" style="45" width="11.36"/>
    <col collapsed="false" customWidth="true" hidden="false" outlineLevel="0" max="7918" min="7918" style="45" width="13.36"/>
    <col collapsed="false" customWidth="false" hidden="false" outlineLevel="0" max="8168" min="7919" style="45" width="11.54"/>
    <col collapsed="false" customWidth="true" hidden="false" outlineLevel="0" max="8169" min="8169" style="45" width="9.45"/>
    <col collapsed="false" customWidth="true" hidden="false" outlineLevel="0" max="8170" min="8170" style="45" width="37.36"/>
    <col collapsed="false" customWidth="true" hidden="false" outlineLevel="0" max="8171" min="8171" style="45" width="11.36"/>
    <col collapsed="false" customWidth="true" hidden="false" outlineLevel="0" max="8172" min="8172" style="45" width="11"/>
    <col collapsed="false" customWidth="true" hidden="false" outlineLevel="0" max="8173" min="8173" style="45" width="11.36"/>
    <col collapsed="false" customWidth="true" hidden="false" outlineLevel="0" max="8174" min="8174" style="45" width="13.36"/>
    <col collapsed="false" customWidth="false" hidden="false" outlineLevel="0" max="8424" min="8175" style="45" width="11.54"/>
    <col collapsed="false" customWidth="true" hidden="false" outlineLevel="0" max="8425" min="8425" style="45" width="9.45"/>
    <col collapsed="false" customWidth="true" hidden="false" outlineLevel="0" max="8426" min="8426" style="45" width="37.36"/>
    <col collapsed="false" customWidth="true" hidden="false" outlineLevel="0" max="8427" min="8427" style="45" width="11.36"/>
    <col collapsed="false" customWidth="true" hidden="false" outlineLevel="0" max="8428" min="8428" style="45" width="11"/>
    <col collapsed="false" customWidth="true" hidden="false" outlineLevel="0" max="8429" min="8429" style="45" width="11.36"/>
    <col collapsed="false" customWidth="true" hidden="false" outlineLevel="0" max="8430" min="8430" style="45" width="13.36"/>
    <col collapsed="false" customWidth="false" hidden="false" outlineLevel="0" max="8680" min="8431" style="45" width="11.54"/>
    <col collapsed="false" customWidth="true" hidden="false" outlineLevel="0" max="8681" min="8681" style="45" width="9.45"/>
    <col collapsed="false" customWidth="true" hidden="false" outlineLevel="0" max="8682" min="8682" style="45" width="37.36"/>
    <col collapsed="false" customWidth="true" hidden="false" outlineLevel="0" max="8683" min="8683" style="45" width="11.36"/>
    <col collapsed="false" customWidth="true" hidden="false" outlineLevel="0" max="8684" min="8684" style="45" width="11"/>
    <col collapsed="false" customWidth="true" hidden="false" outlineLevel="0" max="8685" min="8685" style="45" width="11.36"/>
    <col collapsed="false" customWidth="true" hidden="false" outlineLevel="0" max="8686" min="8686" style="45" width="13.36"/>
    <col collapsed="false" customWidth="false" hidden="false" outlineLevel="0" max="8936" min="8687" style="45" width="11.54"/>
    <col collapsed="false" customWidth="true" hidden="false" outlineLevel="0" max="8937" min="8937" style="45" width="9.45"/>
    <col collapsed="false" customWidth="true" hidden="false" outlineLevel="0" max="8938" min="8938" style="45" width="37.36"/>
    <col collapsed="false" customWidth="true" hidden="false" outlineLevel="0" max="8939" min="8939" style="45" width="11.36"/>
    <col collapsed="false" customWidth="true" hidden="false" outlineLevel="0" max="8940" min="8940" style="45" width="11"/>
    <col collapsed="false" customWidth="true" hidden="false" outlineLevel="0" max="8941" min="8941" style="45" width="11.36"/>
    <col collapsed="false" customWidth="true" hidden="false" outlineLevel="0" max="8942" min="8942" style="45" width="13.36"/>
    <col collapsed="false" customWidth="false" hidden="false" outlineLevel="0" max="9192" min="8943" style="45" width="11.54"/>
    <col collapsed="false" customWidth="true" hidden="false" outlineLevel="0" max="9193" min="9193" style="45" width="9.45"/>
    <col collapsed="false" customWidth="true" hidden="false" outlineLevel="0" max="9194" min="9194" style="45" width="37.36"/>
    <col collapsed="false" customWidth="true" hidden="false" outlineLevel="0" max="9195" min="9195" style="45" width="11.36"/>
    <col collapsed="false" customWidth="true" hidden="false" outlineLevel="0" max="9196" min="9196" style="45" width="11"/>
    <col collapsed="false" customWidth="true" hidden="false" outlineLevel="0" max="9197" min="9197" style="45" width="11.36"/>
    <col collapsed="false" customWidth="true" hidden="false" outlineLevel="0" max="9198" min="9198" style="45" width="13.36"/>
    <col collapsed="false" customWidth="false" hidden="false" outlineLevel="0" max="9448" min="9199" style="45" width="11.54"/>
    <col collapsed="false" customWidth="true" hidden="false" outlineLevel="0" max="9449" min="9449" style="45" width="9.45"/>
    <col collapsed="false" customWidth="true" hidden="false" outlineLevel="0" max="9450" min="9450" style="45" width="37.36"/>
    <col collapsed="false" customWidth="true" hidden="false" outlineLevel="0" max="9451" min="9451" style="45" width="11.36"/>
    <col collapsed="false" customWidth="true" hidden="false" outlineLevel="0" max="9452" min="9452" style="45" width="11"/>
    <col collapsed="false" customWidth="true" hidden="false" outlineLevel="0" max="9453" min="9453" style="45" width="11.36"/>
    <col collapsed="false" customWidth="true" hidden="false" outlineLevel="0" max="9454" min="9454" style="45" width="13.36"/>
    <col collapsed="false" customWidth="false" hidden="false" outlineLevel="0" max="9704" min="9455" style="45" width="11.54"/>
    <col collapsed="false" customWidth="true" hidden="false" outlineLevel="0" max="9705" min="9705" style="45" width="9.45"/>
    <col collapsed="false" customWidth="true" hidden="false" outlineLevel="0" max="9706" min="9706" style="45" width="37.36"/>
    <col collapsed="false" customWidth="true" hidden="false" outlineLevel="0" max="9707" min="9707" style="45" width="11.36"/>
    <col collapsed="false" customWidth="true" hidden="false" outlineLevel="0" max="9708" min="9708" style="45" width="11"/>
    <col collapsed="false" customWidth="true" hidden="false" outlineLevel="0" max="9709" min="9709" style="45" width="11.36"/>
    <col collapsed="false" customWidth="true" hidden="false" outlineLevel="0" max="9710" min="9710" style="45" width="13.36"/>
    <col collapsed="false" customWidth="false" hidden="false" outlineLevel="0" max="9960" min="9711" style="45" width="11.54"/>
    <col collapsed="false" customWidth="true" hidden="false" outlineLevel="0" max="9961" min="9961" style="45" width="9.45"/>
    <col collapsed="false" customWidth="true" hidden="false" outlineLevel="0" max="9962" min="9962" style="45" width="37.36"/>
    <col collapsed="false" customWidth="true" hidden="false" outlineLevel="0" max="9963" min="9963" style="45" width="11.36"/>
    <col collapsed="false" customWidth="true" hidden="false" outlineLevel="0" max="9964" min="9964" style="45" width="11"/>
    <col collapsed="false" customWidth="true" hidden="false" outlineLevel="0" max="9965" min="9965" style="45" width="11.36"/>
    <col collapsed="false" customWidth="true" hidden="false" outlineLevel="0" max="9966" min="9966" style="45" width="13.36"/>
    <col collapsed="false" customWidth="false" hidden="false" outlineLevel="0" max="10216" min="9967" style="45" width="11.54"/>
    <col collapsed="false" customWidth="true" hidden="false" outlineLevel="0" max="10217" min="10217" style="45" width="9.45"/>
    <col collapsed="false" customWidth="true" hidden="false" outlineLevel="0" max="10218" min="10218" style="45" width="37.36"/>
    <col collapsed="false" customWidth="true" hidden="false" outlineLevel="0" max="10219" min="10219" style="45" width="11.36"/>
    <col collapsed="false" customWidth="true" hidden="false" outlineLevel="0" max="10220" min="10220" style="45" width="11"/>
    <col collapsed="false" customWidth="true" hidden="false" outlineLevel="0" max="10221" min="10221" style="45" width="11.36"/>
    <col collapsed="false" customWidth="true" hidden="false" outlineLevel="0" max="10222" min="10222" style="45" width="13.36"/>
    <col collapsed="false" customWidth="false" hidden="false" outlineLevel="0" max="10472" min="10223" style="45" width="11.54"/>
    <col collapsed="false" customWidth="true" hidden="false" outlineLevel="0" max="10473" min="10473" style="45" width="9.45"/>
    <col collapsed="false" customWidth="true" hidden="false" outlineLevel="0" max="10474" min="10474" style="45" width="37.36"/>
    <col collapsed="false" customWidth="true" hidden="false" outlineLevel="0" max="10475" min="10475" style="45" width="11.36"/>
    <col collapsed="false" customWidth="true" hidden="false" outlineLevel="0" max="10476" min="10476" style="45" width="11"/>
    <col collapsed="false" customWidth="true" hidden="false" outlineLevel="0" max="10477" min="10477" style="45" width="11.36"/>
    <col collapsed="false" customWidth="true" hidden="false" outlineLevel="0" max="10478" min="10478" style="45" width="13.36"/>
    <col collapsed="false" customWidth="false" hidden="false" outlineLevel="0" max="10728" min="10479" style="45" width="11.54"/>
    <col collapsed="false" customWidth="true" hidden="false" outlineLevel="0" max="10729" min="10729" style="45" width="9.45"/>
    <col collapsed="false" customWidth="true" hidden="false" outlineLevel="0" max="10730" min="10730" style="45" width="37.36"/>
    <col collapsed="false" customWidth="true" hidden="false" outlineLevel="0" max="10731" min="10731" style="45" width="11.36"/>
    <col collapsed="false" customWidth="true" hidden="false" outlineLevel="0" max="10732" min="10732" style="45" width="11"/>
    <col collapsed="false" customWidth="true" hidden="false" outlineLevel="0" max="10733" min="10733" style="45" width="11.36"/>
    <col collapsed="false" customWidth="true" hidden="false" outlineLevel="0" max="10734" min="10734" style="45" width="13.36"/>
    <col collapsed="false" customWidth="false" hidden="false" outlineLevel="0" max="10984" min="10735" style="45" width="11.54"/>
    <col collapsed="false" customWidth="true" hidden="false" outlineLevel="0" max="10985" min="10985" style="45" width="9.45"/>
    <col collapsed="false" customWidth="true" hidden="false" outlineLevel="0" max="10986" min="10986" style="45" width="37.36"/>
    <col collapsed="false" customWidth="true" hidden="false" outlineLevel="0" max="10987" min="10987" style="45" width="11.36"/>
    <col collapsed="false" customWidth="true" hidden="false" outlineLevel="0" max="10988" min="10988" style="45" width="11"/>
    <col collapsed="false" customWidth="true" hidden="false" outlineLevel="0" max="10989" min="10989" style="45" width="11.36"/>
    <col collapsed="false" customWidth="true" hidden="false" outlineLevel="0" max="10990" min="10990" style="45" width="13.36"/>
    <col collapsed="false" customWidth="false" hidden="false" outlineLevel="0" max="11240" min="10991" style="45" width="11.54"/>
    <col collapsed="false" customWidth="true" hidden="false" outlineLevel="0" max="11241" min="11241" style="45" width="9.45"/>
    <col collapsed="false" customWidth="true" hidden="false" outlineLevel="0" max="11242" min="11242" style="45" width="37.36"/>
    <col collapsed="false" customWidth="true" hidden="false" outlineLevel="0" max="11243" min="11243" style="45" width="11.36"/>
    <col collapsed="false" customWidth="true" hidden="false" outlineLevel="0" max="11244" min="11244" style="45" width="11"/>
    <col collapsed="false" customWidth="true" hidden="false" outlineLevel="0" max="11245" min="11245" style="45" width="11.36"/>
    <col collapsed="false" customWidth="true" hidden="false" outlineLevel="0" max="11246" min="11246" style="45" width="13.36"/>
    <col collapsed="false" customWidth="false" hidden="false" outlineLevel="0" max="11496" min="11247" style="45" width="11.54"/>
    <col collapsed="false" customWidth="true" hidden="false" outlineLevel="0" max="11497" min="11497" style="45" width="9.45"/>
    <col collapsed="false" customWidth="true" hidden="false" outlineLevel="0" max="11498" min="11498" style="45" width="37.36"/>
    <col collapsed="false" customWidth="true" hidden="false" outlineLevel="0" max="11499" min="11499" style="45" width="11.36"/>
    <col collapsed="false" customWidth="true" hidden="false" outlineLevel="0" max="11500" min="11500" style="45" width="11"/>
    <col collapsed="false" customWidth="true" hidden="false" outlineLevel="0" max="11501" min="11501" style="45" width="11.36"/>
    <col collapsed="false" customWidth="true" hidden="false" outlineLevel="0" max="11502" min="11502" style="45" width="13.36"/>
    <col collapsed="false" customWidth="false" hidden="false" outlineLevel="0" max="11752" min="11503" style="45" width="11.54"/>
    <col collapsed="false" customWidth="true" hidden="false" outlineLevel="0" max="11753" min="11753" style="45" width="9.45"/>
    <col collapsed="false" customWidth="true" hidden="false" outlineLevel="0" max="11754" min="11754" style="45" width="37.36"/>
    <col collapsed="false" customWidth="true" hidden="false" outlineLevel="0" max="11755" min="11755" style="45" width="11.36"/>
    <col collapsed="false" customWidth="true" hidden="false" outlineLevel="0" max="11756" min="11756" style="45" width="11"/>
    <col collapsed="false" customWidth="true" hidden="false" outlineLevel="0" max="11757" min="11757" style="45" width="11.36"/>
    <col collapsed="false" customWidth="true" hidden="false" outlineLevel="0" max="11758" min="11758" style="45" width="13.36"/>
    <col collapsed="false" customWidth="false" hidden="false" outlineLevel="0" max="12008" min="11759" style="45" width="11.54"/>
    <col collapsed="false" customWidth="true" hidden="false" outlineLevel="0" max="12009" min="12009" style="45" width="9.45"/>
    <col collapsed="false" customWidth="true" hidden="false" outlineLevel="0" max="12010" min="12010" style="45" width="37.36"/>
    <col collapsed="false" customWidth="true" hidden="false" outlineLevel="0" max="12011" min="12011" style="45" width="11.36"/>
    <col collapsed="false" customWidth="true" hidden="false" outlineLevel="0" max="12012" min="12012" style="45" width="11"/>
    <col collapsed="false" customWidth="true" hidden="false" outlineLevel="0" max="12013" min="12013" style="45" width="11.36"/>
    <col collapsed="false" customWidth="true" hidden="false" outlineLevel="0" max="12014" min="12014" style="45" width="13.36"/>
    <col collapsed="false" customWidth="false" hidden="false" outlineLevel="0" max="12264" min="12015" style="45" width="11.54"/>
    <col collapsed="false" customWidth="true" hidden="false" outlineLevel="0" max="12265" min="12265" style="45" width="9.45"/>
    <col collapsed="false" customWidth="true" hidden="false" outlineLevel="0" max="12266" min="12266" style="45" width="37.36"/>
    <col collapsed="false" customWidth="true" hidden="false" outlineLevel="0" max="12267" min="12267" style="45" width="11.36"/>
    <col collapsed="false" customWidth="true" hidden="false" outlineLevel="0" max="12268" min="12268" style="45" width="11"/>
    <col collapsed="false" customWidth="true" hidden="false" outlineLevel="0" max="12269" min="12269" style="45" width="11.36"/>
    <col collapsed="false" customWidth="true" hidden="false" outlineLevel="0" max="12270" min="12270" style="45" width="13.36"/>
    <col collapsed="false" customWidth="false" hidden="false" outlineLevel="0" max="12520" min="12271" style="45" width="11.54"/>
    <col collapsed="false" customWidth="true" hidden="false" outlineLevel="0" max="12521" min="12521" style="45" width="9.45"/>
    <col collapsed="false" customWidth="true" hidden="false" outlineLevel="0" max="12522" min="12522" style="45" width="37.36"/>
    <col collapsed="false" customWidth="true" hidden="false" outlineLevel="0" max="12523" min="12523" style="45" width="11.36"/>
    <col collapsed="false" customWidth="true" hidden="false" outlineLevel="0" max="12524" min="12524" style="45" width="11"/>
    <col collapsed="false" customWidth="true" hidden="false" outlineLevel="0" max="12525" min="12525" style="45" width="11.36"/>
    <col collapsed="false" customWidth="true" hidden="false" outlineLevel="0" max="12526" min="12526" style="45" width="13.36"/>
    <col collapsed="false" customWidth="false" hidden="false" outlineLevel="0" max="12776" min="12527" style="45" width="11.54"/>
    <col collapsed="false" customWidth="true" hidden="false" outlineLevel="0" max="12777" min="12777" style="45" width="9.45"/>
    <col collapsed="false" customWidth="true" hidden="false" outlineLevel="0" max="12778" min="12778" style="45" width="37.36"/>
    <col collapsed="false" customWidth="true" hidden="false" outlineLevel="0" max="12779" min="12779" style="45" width="11.36"/>
    <col collapsed="false" customWidth="true" hidden="false" outlineLevel="0" max="12780" min="12780" style="45" width="11"/>
    <col collapsed="false" customWidth="true" hidden="false" outlineLevel="0" max="12781" min="12781" style="45" width="11.36"/>
    <col collapsed="false" customWidth="true" hidden="false" outlineLevel="0" max="12782" min="12782" style="45" width="13.36"/>
    <col collapsed="false" customWidth="false" hidden="false" outlineLevel="0" max="13032" min="12783" style="45" width="11.54"/>
    <col collapsed="false" customWidth="true" hidden="false" outlineLevel="0" max="13033" min="13033" style="45" width="9.45"/>
    <col collapsed="false" customWidth="true" hidden="false" outlineLevel="0" max="13034" min="13034" style="45" width="37.36"/>
    <col collapsed="false" customWidth="true" hidden="false" outlineLevel="0" max="13035" min="13035" style="45" width="11.36"/>
    <col collapsed="false" customWidth="true" hidden="false" outlineLevel="0" max="13036" min="13036" style="45" width="11"/>
    <col collapsed="false" customWidth="true" hidden="false" outlineLevel="0" max="13037" min="13037" style="45" width="11.36"/>
    <col collapsed="false" customWidth="true" hidden="false" outlineLevel="0" max="13038" min="13038" style="45" width="13.36"/>
    <col collapsed="false" customWidth="false" hidden="false" outlineLevel="0" max="13288" min="13039" style="45" width="11.54"/>
    <col collapsed="false" customWidth="true" hidden="false" outlineLevel="0" max="13289" min="13289" style="45" width="9.45"/>
    <col collapsed="false" customWidth="true" hidden="false" outlineLevel="0" max="13290" min="13290" style="45" width="37.36"/>
    <col collapsed="false" customWidth="true" hidden="false" outlineLevel="0" max="13291" min="13291" style="45" width="11.36"/>
    <col collapsed="false" customWidth="true" hidden="false" outlineLevel="0" max="13292" min="13292" style="45" width="11"/>
    <col collapsed="false" customWidth="true" hidden="false" outlineLevel="0" max="13293" min="13293" style="45" width="11.36"/>
    <col collapsed="false" customWidth="true" hidden="false" outlineLevel="0" max="13294" min="13294" style="45" width="13.36"/>
    <col collapsed="false" customWidth="false" hidden="false" outlineLevel="0" max="13544" min="13295" style="45" width="11.54"/>
    <col collapsed="false" customWidth="true" hidden="false" outlineLevel="0" max="13545" min="13545" style="45" width="9.45"/>
    <col collapsed="false" customWidth="true" hidden="false" outlineLevel="0" max="13546" min="13546" style="45" width="37.36"/>
    <col collapsed="false" customWidth="true" hidden="false" outlineLevel="0" max="13547" min="13547" style="45" width="11.36"/>
    <col collapsed="false" customWidth="true" hidden="false" outlineLevel="0" max="13548" min="13548" style="45" width="11"/>
    <col collapsed="false" customWidth="true" hidden="false" outlineLevel="0" max="13549" min="13549" style="45" width="11.36"/>
    <col collapsed="false" customWidth="true" hidden="false" outlineLevel="0" max="13550" min="13550" style="45" width="13.36"/>
    <col collapsed="false" customWidth="false" hidden="false" outlineLevel="0" max="13800" min="13551" style="45" width="11.54"/>
    <col collapsed="false" customWidth="true" hidden="false" outlineLevel="0" max="13801" min="13801" style="45" width="9.45"/>
    <col collapsed="false" customWidth="true" hidden="false" outlineLevel="0" max="13802" min="13802" style="45" width="37.36"/>
    <col collapsed="false" customWidth="true" hidden="false" outlineLevel="0" max="13803" min="13803" style="45" width="11.36"/>
    <col collapsed="false" customWidth="true" hidden="false" outlineLevel="0" max="13804" min="13804" style="45" width="11"/>
    <col collapsed="false" customWidth="true" hidden="false" outlineLevel="0" max="13805" min="13805" style="45" width="11.36"/>
    <col collapsed="false" customWidth="true" hidden="false" outlineLevel="0" max="13806" min="13806" style="45" width="13.36"/>
    <col collapsed="false" customWidth="false" hidden="false" outlineLevel="0" max="14056" min="13807" style="45" width="11.54"/>
    <col collapsed="false" customWidth="true" hidden="false" outlineLevel="0" max="14057" min="14057" style="45" width="9.45"/>
    <col collapsed="false" customWidth="true" hidden="false" outlineLevel="0" max="14058" min="14058" style="45" width="37.36"/>
    <col collapsed="false" customWidth="true" hidden="false" outlineLevel="0" max="14059" min="14059" style="45" width="11.36"/>
    <col collapsed="false" customWidth="true" hidden="false" outlineLevel="0" max="14060" min="14060" style="45" width="11"/>
    <col collapsed="false" customWidth="true" hidden="false" outlineLevel="0" max="14061" min="14061" style="45" width="11.36"/>
    <col collapsed="false" customWidth="true" hidden="false" outlineLevel="0" max="14062" min="14062" style="45" width="13.36"/>
    <col collapsed="false" customWidth="false" hidden="false" outlineLevel="0" max="14312" min="14063" style="45" width="11.54"/>
    <col collapsed="false" customWidth="true" hidden="false" outlineLevel="0" max="14313" min="14313" style="45" width="9.45"/>
    <col collapsed="false" customWidth="true" hidden="false" outlineLevel="0" max="14314" min="14314" style="45" width="37.36"/>
    <col collapsed="false" customWidth="true" hidden="false" outlineLevel="0" max="14315" min="14315" style="45" width="11.36"/>
    <col collapsed="false" customWidth="true" hidden="false" outlineLevel="0" max="14316" min="14316" style="45" width="11"/>
    <col collapsed="false" customWidth="true" hidden="false" outlineLevel="0" max="14317" min="14317" style="45" width="11.36"/>
    <col collapsed="false" customWidth="true" hidden="false" outlineLevel="0" max="14318" min="14318" style="45" width="13.36"/>
    <col collapsed="false" customWidth="false" hidden="false" outlineLevel="0" max="14568" min="14319" style="45" width="11.54"/>
    <col collapsed="false" customWidth="true" hidden="false" outlineLevel="0" max="14569" min="14569" style="45" width="9.45"/>
    <col collapsed="false" customWidth="true" hidden="false" outlineLevel="0" max="14570" min="14570" style="45" width="37.36"/>
    <col collapsed="false" customWidth="true" hidden="false" outlineLevel="0" max="14571" min="14571" style="45" width="11.36"/>
    <col collapsed="false" customWidth="true" hidden="false" outlineLevel="0" max="14572" min="14572" style="45" width="11"/>
    <col collapsed="false" customWidth="true" hidden="false" outlineLevel="0" max="14573" min="14573" style="45" width="11.36"/>
    <col collapsed="false" customWidth="true" hidden="false" outlineLevel="0" max="14574" min="14574" style="45" width="13.36"/>
    <col collapsed="false" customWidth="false" hidden="false" outlineLevel="0" max="14824" min="14575" style="45" width="11.54"/>
    <col collapsed="false" customWidth="true" hidden="false" outlineLevel="0" max="14825" min="14825" style="45" width="9.45"/>
    <col collapsed="false" customWidth="true" hidden="false" outlineLevel="0" max="14826" min="14826" style="45" width="37.36"/>
    <col collapsed="false" customWidth="true" hidden="false" outlineLevel="0" max="14827" min="14827" style="45" width="11.36"/>
    <col collapsed="false" customWidth="true" hidden="false" outlineLevel="0" max="14828" min="14828" style="45" width="11"/>
    <col collapsed="false" customWidth="true" hidden="false" outlineLevel="0" max="14829" min="14829" style="45" width="11.36"/>
    <col collapsed="false" customWidth="true" hidden="false" outlineLevel="0" max="14830" min="14830" style="45" width="13.36"/>
    <col collapsed="false" customWidth="false" hidden="false" outlineLevel="0" max="15080" min="14831" style="45" width="11.54"/>
    <col collapsed="false" customWidth="true" hidden="false" outlineLevel="0" max="15081" min="15081" style="45" width="9.45"/>
    <col collapsed="false" customWidth="true" hidden="false" outlineLevel="0" max="15082" min="15082" style="45" width="37.36"/>
    <col collapsed="false" customWidth="true" hidden="false" outlineLevel="0" max="15083" min="15083" style="45" width="11.36"/>
    <col collapsed="false" customWidth="true" hidden="false" outlineLevel="0" max="15084" min="15084" style="45" width="11"/>
    <col collapsed="false" customWidth="true" hidden="false" outlineLevel="0" max="15085" min="15085" style="45" width="11.36"/>
    <col collapsed="false" customWidth="true" hidden="false" outlineLevel="0" max="15086" min="15086" style="45" width="13.36"/>
    <col collapsed="false" customWidth="false" hidden="false" outlineLevel="0" max="15336" min="15087" style="45" width="11.54"/>
    <col collapsed="false" customWidth="true" hidden="false" outlineLevel="0" max="15337" min="15337" style="45" width="9.45"/>
    <col collapsed="false" customWidth="true" hidden="false" outlineLevel="0" max="15338" min="15338" style="45" width="37.36"/>
    <col collapsed="false" customWidth="true" hidden="false" outlineLevel="0" max="15339" min="15339" style="45" width="11.36"/>
    <col collapsed="false" customWidth="true" hidden="false" outlineLevel="0" max="15340" min="15340" style="45" width="11"/>
    <col collapsed="false" customWidth="true" hidden="false" outlineLevel="0" max="15341" min="15341" style="45" width="11.36"/>
    <col collapsed="false" customWidth="true" hidden="false" outlineLevel="0" max="15342" min="15342" style="45" width="13.36"/>
    <col collapsed="false" customWidth="false" hidden="false" outlineLevel="0" max="15592" min="15343" style="45" width="11.54"/>
    <col collapsed="false" customWidth="true" hidden="false" outlineLevel="0" max="15593" min="15593" style="45" width="9.45"/>
    <col collapsed="false" customWidth="true" hidden="false" outlineLevel="0" max="15594" min="15594" style="45" width="37.36"/>
    <col collapsed="false" customWidth="true" hidden="false" outlineLevel="0" max="15595" min="15595" style="45" width="11.36"/>
    <col collapsed="false" customWidth="true" hidden="false" outlineLevel="0" max="15596" min="15596" style="45" width="11"/>
    <col collapsed="false" customWidth="true" hidden="false" outlineLevel="0" max="15597" min="15597" style="45" width="11.36"/>
    <col collapsed="false" customWidth="true" hidden="false" outlineLevel="0" max="15598" min="15598" style="45" width="13.36"/>
    <col collapsed="false" customWidth="false" hidden="false" outlineLevel="0" max="15848" min="15599" style="45" width="11.54"/>
    <col collapsed="false" customWidth="true" hidden="false" outlineLevel="0" max="15849" min="15849" style="45" width="9.45"/>
    <col collapsed="false" customWidth="true" hidden="false" outlineLevel="0" max="15850" min="15850" style="45" width="37.36"/>
    <col collapsed="false" customWidth="true" hidden="false" outlineLevel="0" max="15851" min="15851" style="45" width="11.36"/>
    <col collapsed="false" customWidth="true" hidden="false" outlineLevel="0" max="15852" min="15852" style="45" width="11"/>
    <col collapsed="false" customWidth="true" hidden="false" outlineLevel="0" max="15853" min="15853" style="45" width="11.36"/>
    <col collapsed="false" customWidth="true" hidden="false" outlineLevel="0" max="15854" min="15854" style="45" width="13.36"/>
    <col collapsed="false" customWidth="false" hidden="false" outlineLevel="0" max="16104" min="15855" style="45" width="11.54"/>
    <col collapsed="false" customWidth="true" hidden="false" outlineLevel="0" max="16105" min="16105" style="45" width="9.45"/>
    <col collapsed="false" customWidth="true" hidden="false" outlineLevel="0" max="16106" min="16106" style="45" width="37.36"/>
    <col collapsed="false" customWidth="true" hidden="false" outlineLevel="0" max="16107" min="16107" style="45" width="11.36"/>
    <col collapsed="false" customWidth="true" hidden="false" outlineLevel="0" max="16108" min="16108" style="45" width="11"/>
    <col collapsed="false" customWidth="true" hidden="false" outlineLevel="0" max="16109" min="16109" style="45" width="11.36"/>
    <col collapsed="false" customWidth="true" hidden="false" outlineLevel="0" max="16110" min="16110" style="45" width="13.36"/>
    <col collapsed="false" customWidth="false" hidden="false" outlineLevel="0" max="16384" min="16111" style="45" width="11.54"/>
  </cols>
  <sheetData>
    <row r="1" customFormat="false" ht="12.65" hidden="false" customHeight="false" outlineLevel="0" collapsed="false">
      <c r="A1" s="49" t="s">
        <v>36</v>
      </c>
      <c r="B1" s="46"/>
      <c r="C1" s="46"/>
    </row>
    <row r="2" customFormat="false" ht="12.65" hidden="false" customHeight="false" outlineLevel="0" collapsed="false">
      <c r="A2" s="45" t="s">
        <v>37</v>
      </c>
      <c r="B2" s="46"/>
      <c r="C2" s="46"/>
      <c r="D2" s="50"/>
      <c r="E2" s="51"/>
      <c r="F2" s="51"/>
    </row>
    <row r="3" customFormat="false" ht="12.65" hidden="false" customHeight="false" outlineLevel="0" collapsed="false">
      <c r="E3" s="52"/>
      <c r="F3" s="52"/>
    </row>
    <row r="4" customFormat="false" ht="41.25" hidden="false" customHeight="true" outlineLevel="0" collapsed="false">
      <c r="A4" s="53" t="s">
        <v>38</v>
      </c>
      <c r="B4" s="53" t="s">
        <v>39</v>
      </c>
      <c r="C4" s="53" t="s">
        <v>40</v>
      </c>
      <c r="D4" s="54" t="s">
        <v>41</v>
      </c>
      <c r="E4" s="55" t="s">
        <v>42</v>
      </c>
      <c r="F4" s="56" t="s">
        <v>43</v>
      </c>
    </row>
    <row r="5" customFormat="false" ht="37.5" hidden="false" customHeight="true" outlineLevel="0" collapsed="false">
      <c r="A5" s="57" t="s">
        <v>21</v>
      </c>
      <c r="B5" s="58" t="s">
        <v>44</v>
      </c>
      <c r="C5" s="58"/>
      <c r="D5" s="58"/>
      <c r="E5" s="58"/>
      <c r="F5" s="58"/>
    </row>
    <row r="6" customFormat="false" ht="25.5" hidden="false" customHeight="true" outlineLevel="0" collapsed="false">
      <c r="A6" s="59" t="s">
        <v>45</v>
      </c>
      <c r="B6" s="60" t="s">
        <v>46</v>
      </c>
      <c r="C6" s="61" t="s">
        <v>47</v>
      </c>
      <c r="D6" s="62" t="n">
        <v>1</v>
      </c>
      <c r="E6" s="63"/>
      <c r="F6" s="64" t="n">
        <f aca="false">D6*E6</f>
        <v>0</v>
      </c>
    </row>
    <row r="7" customFormat="false" ht="22.5" hidden="false" customHeight="true" outlineLevel="0" collapsed="false">
      <c r="A7" s="65" t="s">
        <v>48</v>
      </c>
      <c r="B7" s="66" t="s">
        <v>49</v>
      </c>
      <c r="C7" s="67"/>
      <c r="D7" s="68"/>
      <c r="E7" s="69"/>
      <c r="F7" s="70"/>
    </row>
    <row r="8" customFormat="false" ht="22.5" hidden="false" customHeight="true" outlineLevel="0" collapsed="false">
      <c r="A8" s="71" t="s">
        <v>50</v>
      </c>
      <c r="B8" s="66" t="s">
        <v>51</v>
      </c>
      <c r="C8" s="67" t="s">
        <v>47</v>
      </c>
      <c r="D8" s="68" t="n">
        <v>1</v>
      </c>
      <c r="E8" s="69"/>
      <c r="F8" s="70" t="n">
        <f aca="false">D8*E8</f>
        <v>0</v>
      </c>
    </row>
    <row r="9" customFormat="false" ht="22.5" hidden="false" customHeight="true" outlineLevel="0" collapsed="false">
      <c r="A9" s="71" t="s">
        <v>52</v>
      </c>
      <c r="B9" s="66" t="s">
        <v>53</v>
      </c>
      <c r="C9" s="67" t="s">
        <v>47</v>
      </c>
      <c r="D9" s="68" t="n">
        <v>1</v>
      </c>
      <c r="E9" s="69"/>
      <c r="F9" s="70" t="n">
        <f aca="false">D9*E9</f>
        <v>0</v>
      </c>
    </row>
    <row r="10" customFormat="false" ht="22.5" hidden="false" customHeight="true" outlineLevel="0" collapsed="false">
      <c r="A10" s="72" t="s">
        <v>54</v>
      </c>
      <c r="B10" s="73" t="s">
        <v>55</v>
      </c>
      <c r="C10" s="74" t="s">
        <v>47</v>
      </c>
      <c r="D10" s="75" t="n">
        <v>1</v>
      </c>
      <c r="E10" s="76"/>
      <c r="F10" s="77" t="n">
        <f aca="false">D10*E10</f>
        <v>0</v>
      </c>
    </row>
    <row r="11" customFormat="false" ht="22.5" hidden="false" customHeight="true" outlineLevel="0" collapsed="false">
      <c r="A11" s="72" t="s">
        <v>56</v>
      </c>
      <c r="B11" s="66" t="s">
        <v>57</v>
      </c>
      <c r="C11" s="67" t="s">
        <v>47</v>
      </c>
      <c r="D11" s="68" t="n">
        <v>1</v>
      </c>
      <c r="E11" s="69"/>
      <c r="F11" s="70" t="n">
        <f aca="false">D11*E11</f>
        <v>0</v>
      </c>
    </row>
    <row r="12" customFormat="false" ht="22.5" hidden="false" customHeight="true" outlineLevel="0" collapsed="false">
      <c r="A12" s="72" t="s">
        <v>58</v>
      </c>
      <c r="B12" s="66" t="s">
        <v>59</v>
      </c>
      <c r="C12" s="67" t="s">
        <v>47</v>
      </c>
      <c r="D12" s="68" t="n">
        <v>1</v>
      </c>
      <c r="E12" s="69"/>
      <c r="F12" s="70" t="n">
        <f aca="false">D12*E12</f>
        <v>0</v>
      </c>
    </row>
    <row r="13" customFormat="false" ht="22.5" hidden="false" customHeight="true" outlineLevel="0" collapsed="false">
      <c r="A13" s="72" t="s">
        <v>60</v>
      </c>
      <c r="B13" s="66" t="s">
        <v>61</v>
      </c>
      <c r="C13" s="67" t="s">
        <v>47</v>
      </c>
      <c r="D13" s="68" t="n">
        <v>1</v>
      </c>
      <c r="E13" s="69"/>
      <c r="F13" s="70" t="n">
        <f aca="false">D13*E13</f>
        <v>0</v>
      </c>
    </row>
    <row r="14" customFormat="false" ht="22.5" hidden="false" customHeight="true" outlineLevel="0" collapsed="false">
      <c r="A14" s="72" t="s">
        <v>62</v>
      </c>
      <c r="B14" s="66" t="s">
        <v>63</v>
      </c>
      <c r="C14" s="67" t="s">
        <v>47</v>
      </c>
      <c r="D14" s="68" t="n">
        <v>1</v>
      </c>
      <c r="E14" s="69"/>
      <c r="F14" s="70" t="n">
        <f aca="false">D14*E14</f>
        <v>0</v>
      </c>
    </row>
    <row r="15" customFormat="false" ht="22.5" hidden="false" customHeight="true" outlineLevel="0" collapsed="false">
      <c r="A15" s="78" t="s">
        <v>64</v>
      </c>
      <c r="B15" s="66" t="s">
        <v>65</v>
      </c>
      <c r="C15" s="67"/>
      <c r="D15" s="68"/>
      <c r="E15" s="69"/>
      <c r="F15" s="70"/>
    </row>
    <row r="16" customFormat="false" ht="22.5" hidden="false" customHeight="true" outlineLevel="0" collapsed="false">
      <c r="A16" s="71" t="s">
        <v>66</v>
      </c>
      <c r="B16" s="66" t="s">
        <v>67</v>
      </c>
      <c r="C16" s="67" t="s">
        <v>47</v>
      </c>
      <c r="D16" s="68" t="n">
        <v>1</v>
      </c>
      <c r="E16" s="69"/>
      <c r="F16" s="70" t="n">
        <f aca="false">D16*E16</f>
        <v>0</v>
      </c>
    </row>
    <row r="17" customFormat="false" ht="22.5" hidden="false" customHeight="true" outlineLevel="0" collapsed="false">
      <c r="A17" s="71" t="s">
        <v>68</v>
      </c>
      <c r="B17" s="66" t="s">
        <v>69</v>
      </c>
      <c r="C17" s="67" t="s">
        <v>47</v>
      </c>
      <c r="D17" s="68" t="n">
        <v>1</v>
      </c>
      <c r="E17" s="69"/>
      <c r="F17" s="70" t="n">
        <f aca="false">D17*E17</f>
        <v>0</v>
      </c>
    </row>
    <row r="18" customFormat="false" ht="22.5" hidden="false" customHeight="true" outlineLevel="0" collapsed="false">
      <c r="A18" s="65" t="s">
        <v>70</v>
      </c>
      <c r="B18" s="66" t="s">
        <v>71</v>
      </c>
      <c r="C18" s="67" t="s">
        <v>47</v>
      </c>
      <c r="D18" s="68" t="n">
        <v>1</v>
      </c>
      <c r="E18" s="69"/>
      <c r="F18" s="70" t="n">
        <f aca="false">D18*E18</f>
        <v>0</v>
      </c>
    </row>
    <row r="19" customFormat="false" ht="22.5" hidden="false" customHeight="true" outlineLevel="0" collapsed="false">
      <c r="A19" s="72" t="s">
        <v>72</v>
      </c>
      <c r="B19" s="66" t="s">
        <v>73</v>
      </c>
      <c r="C19" s="66"/>
      <c r="D19" s="66"/>
      <c r="E19" s="66"/>
      <c r="F19" s="66"/>
    </row>
    <row r="20" customFormat="false" ht="22.5" hidden="false" customHeight="true" outlineLevel="0" collapsed="false">
      <c r="A20" s="79" t="s">
        <v>74</v>
      </c>
      <c r="B20" s="73" t="s">
        <v>75</v>
      </c>
      <c r="C20" s="74" t="s">
        <v>47</v>
      </c>
      <c r="D20" s="75" t="n">
        <v>1</v>
      </c>
      <c r="E20" s="76"/>
      <c r="F20" s="77" t="n">
        <f aca="false">D20*E20</f>
        <v>0</v>
      </c>
    </row>
    <row r="21" customFormat="false" ht="22.5" hidden="false" customHeight="true" outlineLevel="0" collapsed="false">
      <c r="A21" s="80" t="s">
        <v>76</v>
      </c>
      <c r="B21" s="66" t="s">
        <v>77</v>
      </c>
      <c r="C21" s="67" t="s">
        <v>47</v>
      </c>
      <c r="D21" s="68" t="n">
        <v>1</v>
      </c>
      <c r="E21" s="69"/>
      <c r="F21" s="70" t="n">
        <f aca="false">D21*E21</f>
        <v>0</v>
      </c>
    </row>
    <row r="22" customFormat="false" ht="22.5" hidden="false" customHeight="true" outlineLevel="0" collapsed="false">
      <c r="A22" s="80" t="s">
        <v>78</v>
      </c>
      <c r="B22" s="66" t="s">
        <v>79</v>
      </c>
      <c r="C22" s="67" t="s">
        <v>47</v>
      </c>
      <c r="D22" s="68" t="n">
        <v>1</v>
      </c>
      <c r="E22" s="69"/>
      <c r="F22" s="70" t="n">
        <f aca="false">D22*E22</f>
        <v>0</v>
      </c>
    </row>
    <row r="23" customFormat="false" ht="23.25" hidden="false" customHeight="true" outlineLevel="0" collapsed="false">
      <c r="A23" s="71" t="s">
        <v>80</v>
      </c>
      <c r="B23" s="66" t="s">
        <v>81</v>
      </c>
      <c r="C23" s="67" t="s">
        <v>82</v>
      </c>
      <c r="D23" s="68" t="n">
        <v>2</v>
      </c>
      <c r="E23" s="69"/>
      <c r="F23" s="70" t="n">
        <f aca="false">D23*E23</f>
        <v>0</v>
      </c>
    </row>
    <row r="24" customFormat="false" ht="22.5" hidden="false" customHeight="true" outlineLevel="0" collapsed="false">
      <c r="A24" s="79" t="s">
        <v>83</v>
      </c>
      <c r="B24" s="66" t="s">
        <v>84</v>
      </c>
      <c r="C24" s="67" t="s">
        <v>82</v>
      </c>
      <c r="D24" s="68" t="n">
        <v>3</v>
      </c>
      <c r="E24" s="69"/>
      <c r="F24" s="70" t="n">
        <f aca="false">D24*E24</f>
        <v>0</v>
      </c>
    </row>
    <row r="25" customFormat="false" ht="22.5" hidden="false" customHeight="true" outlineLevel="0" collapsed="false">
      <c r="A25" s="80" t="s">
        <v>85</v>
      </c>
      <c r="B25" s="66" t="s">
        <v>86</v>
      </c>
      <c r="C25" s="67" t="s">
        <v>82</v>
      </c>
      <c r="D25" s="68" t="n">
        <v>3</v>
      </c>
      <c r="E25" s="69"/>
      <c r="F25" s="70" t="n">
        <f aca="false">D25*E25</f>
        <v>0</v>
      </c>
    </row>
    <row r="26" customFormat="false" ht="22.5" hidden="false" customHeight="true" outlineLevel="0" collapsed="false">
      <c r="A26" s="71" t="s">
        <v>87</v>
      </c>
      <c r="B26" s="66" t="s">
        <v>88</v>
      </c>
      <c r="C26" s="67" t="s">
        <v>82</v>
      </c>
      <c r="D26" s="68" t="n">
        <v>4</v>
      </c>
      <c r="E26" s="69"/>
      <c r="F26" s="70" t="n">
        <f aca="false">D26*E26</f>
        <v>0</v>
      </c>
    </row>
    <row r="27" customFormat="false" ht="22.5" hidden="false" customHeight="true" outlineLevel="0" collapsed="false">
      <c r="A27" s="81"/>
      <c r="B27" s="82"/>
      <c r="C27" s="83"/>
      <c r="D27" s="84"/>
      <c r="E27" s="85"/>
      <c r="F27" s="86"/>
    </row>
    <row r="28" s="89" customFormat="true" ht="22.5" hidden="false" customHeight="true" outlineLevel="0" collapsed="false">
      <c r="A28" s="87" t="s">
        <v>89</v>
      </c>
      <c r="B28" s="87"/>
      <c r="C28" s="87"/>
      <c r="D28" s="87"/>
      <c r="E28" s="87"/>
      <c r="F28" s="88" t="n">
        <f aca="false">SUBTOTAL(9,F6:F27)</f>
        <v>0</v>
      </c>
      <c r="WUQ28" s="45"/>
      <c r="WUR28" s="45"/>
      <c r="WUS28" s="45"/>
      <c r="WUT28" s="45"/>
      <c r="WUU28" s="45"/>
      <c r="WUV28" s="45"/>
      <c r="WUW28" s="45"/>
      <c r="WUX28" s="45"/>
      <c r="WUY28" s="45"/>
      <c r="WUZ28" s="45"/>
      <c r="WVA28" s="45"/>
      <c r="WVB28" s="45"/>
      <c r="WVC28" s="45"/>
      <c r="WVD28" s="45"/>
      <c r="WVE28" s="45"/>
      <c r="WVF28" s="45"/>
      <c r="WVG28" s="45"/>
      <c r="WVH28" s="45"/>
      <c r="WVI28" s="45"/>
      <c r="WVJ28" s="45"/>
      <c r="WVK28" s="45"/>
      <c r="WVL28" s="45"/>
      <c r="WVM28" s="45"/>
      <c r="WVN28" s="45"/>
      <c r="WVO28" s="45"/>
      <c r="WVP28" s="45"/>
      <c r="WVQ28" s="45"/>
      <c r="WVR28" s="45"/>
      <c r="WVS28" s="45"/>
      <c r="WVT28" s="45"/>
      <c r="WVU28" s="45"/>
      <c r="WVV28" s="45"/>
      <c r="WVW28" s="45"/>
      <c r="WVX28" s="45"/>
      <c r="WVY28" s="45"/>
      <c r="WVZ28" s="45"/>
      <c r="WWA28" s="45"/>
      <c r="WWB28" s="45"/>
      <c r="WWC28" s="45"/>
      <c r="WWD28" s="45"/>
      <c r="WWE28" s="45"/>
      <c r="WWF28" s="45"/>
      <c r="WWG28" s="45"/>
      <c r="WWH28" s="45"/>
      <c r="WWI28" s="45"/>
      <c r="WWJ28" s="45"/>
      <c r="WWK28" s="45"/>
      <c r="WWL28" s="45"/>
      <c r="WWM28" s="45"/>
      <c r="WWN28" s="45"/>
      <c r="WWO28" s="45"/>
      <c r="WWP28" s="45"/>
      <c r="WWQ28" s="45"/>
      <c r="WWR28" s="45"/>
      <c r="WWS28" s="45"/>
      <c r="WWT28" s="45"/>
      <c r="WWU28" s="45"/>
      <c r="WWV28" s="45"/>
      <c r="WWW28" s="45"/>
      <c r="WWX28" s="45"/>
      <c r="WWY28" s="45"/>
      <c r="WWZ28" s="45"/>
      <c r="WXA28" s="45"/>
      <c r="WXB28" s="45"/>
      <c r="WXC28" s="45"/>
      <c r="WXD28" s="45"/>
      <c r="WXE28" s="45"/>
      <c r="WXF28" s="45"/>
      <c r="WXG28" s="45"/>
      <c r="WXH28" s="45"/>
      <c r="WXI28" s="45"/>
      <c r="WXJ28" s="45"/>
      <c r="WXK28" s="45"/>
      <c r="WXL28" s="45"/>
      <c r="WXM28" s="45"/>
      <c r="WXN28" s="45"/>
      <c r="WXO28" s="45"/>
      <c r="WXP28" s="45"/>
      <c r="WXQ28" s="45"/>
      <c r="WXR28" s="45"/>
      <c r="WXS28" s="45"/>
      <c r="WXT28" s="45"/>
      <c r="WXU28" s="45"/>
      <c r="WXV28" s="45"/>
      <c r="WXW28" s="45"/>
      <c r="WXX28" s="45"/>
      <c r="WXY28" s="45"/>
      <c r="WXZ28" s="45"/>
      <c r="WYA28" s="45"/>
      <c r="WYB28" s="45"/>
      <c r="WYC28" s="45"/>
      <c r="WYD28" s="45"/>
      <c r="WYE28" s="45"/>
      <c r="WYF28" s="45"/>
      <c r="WYG28" s="45"/>
      <c r="WYH28" s="45"/>
      <c r="WYI28" s="45"/>
      <c r="WYJ28" s="45"/>
      <c r="WYK28" s="45"/>
      <c r="WYL28" s="45"/>
      <c r="WYM28" s="45"/>
      <c r="WYN28" s="45"/>
      <c r="WYO28" s="45"/>
      <c r="WYP28" s="45"/>
      <c r="WYQ28" s="45"/>
      <c r="WYR28" s="45"/>
      <c r="WYS28" s="45"/>
      <c r="WYT28" s="45"/>
      <c r="WYU28" s="45"/>
      <c r="WYV28" s="45"/>
      <c r="WYW28" s="45"/>
      <c r="WYX28" s="45"/>
      <c r="WYY28" s="45"/>
      <c r="WYZ28" s="45"/>
      <c r="WZA28" s="45"/>
      <c r="WZB28" s="45"/>
      <c r="WZC28" s="45"/>
      <c r="WZD28" s="45"/>
      <c r="WZE28" s="45"/>
      <c r="WZF28" s="45"/>
      <c r="WZG28" s="45"/>
      <c r="WZH28" s="45"/>
      <c r="WZI28" s="45"/>
      <c r="WZJ28" s="45"/>
      <c r="WZK28" s="45"/>
      <c r="WZL28" s="45"/>
      <c r="WZM28" s="45"/>
      <c r="WZN28" s="45"/>
      <c r="WZO28" s="45"/>
      <c r="WZP28" s="45"/>
      <c r="WZQ28" s="45"/>
      <c r="WZR28" s="45"/>
      <c r="WZS28" s="45"/>
      <c r="WZT28" s="45"/>
      <c r="WZU28" s="45"/>
      <c r="WZV28" s="45"/>
      <c r="WZW28" s="45"/>
      <c r="WZX28" s="45"/>
      <c r="WZY28" s="45"/>
      <c r="WZZ28" s="45"/>
      <c r="XAA28" s="45"/>
      <c r="XAB28" s="45"/>
      <c r="XAC28" s="45"/>
      <c r="XAD28" s="45"/>
      <c r="XAE28" s="45"/>
      <c r="XAF28" s="45"/>
      <c r="XAG28" s="45"/>
      <c r="XAH28" s="45"/>
      <c r="XAI28" s="45"/>
      <c r="XAJ28" s="45"/>
      <c r="XAK28" s="45"/>
      <c r="XAL28" s="45"/>
      <c r="XAM28" s="45"/>
      <c r="XAN28" s="45"/>
      <c r="XAO28" s="45"/>
      <c r="XAP28" s="45"/>
      <c r="XAQ28" s="45"/>
      <c r="XAR28" s="45"/>
      <c r="XAS28" s="45"/>
      <c r="XAT28" s="45"/>
      <c r="XAU28" s="45"/>
      <c r="XAV28" s="45"/>
      <c r="XAW28" s="45"/>
      <c r="XAX28" s="45"/>
      <c r="XAY28" s="45"/>
      <c r="XAZ28" s="45"/>
      <c r="XBA28" s="45"/>
      <c r="XBB28" s="45"/>
      <c r="XBC28" s="45"/>
      <c r="XBD28" s="45"/>
      <c r="XBE28" s="45"/>
      <c r="XBF28" s="45"/>
      <c r="XBG28" s="45"/>
      <c r="XBH28" s="45"/>
      <c r="XBI28" s="45"/>
      <c r="XBJ28" s="45"/>
      <c r="XBK28" s="45"/>
      <c r="XBL28" s="45"/>
      <c r="XBM28" s="45"/>
      <c r="XBN28" s="45"/>
      <c r="XBO28" s="45"/>
      <c r="XBP28" s="45"/>
      <c r="XBQ28" s="45"/>
      <c r="XBR28" s="45"/>
      <c r="XBS28" s="45"/>
      <c r="XBT28" s="45"/>
      <c r="XBU28" s="45"/>
      <c r="XBV28" s="45"/>
      <c r="XBW28" s="45"/>
      <c r="XBX28" s="45"/>
      <c r="XBY28" s="45"/>
      <c r="XBZ28" s="45"/>
      <c r="XCA28" s="45"/>
      <c r="XCB28" s="45"/>
      <c r="XCC28" s="45"/>
      <c r="XCD28" s="45"/>
      <c r="XCE28" s="45"/>
      <c r="XCF28" s="45"/>
      <c r="XCG28" s="45"/>
      <c r="XCH28" s="45"/>
      <c r="XCI28" s="45"/>
      <c r="XCJ28" s="45"/>
      <c r="XCK28" s="45"/>
      <c r="XCL28" s="45"/>
      <c r="XCM28" s="45"/>
      <c r="XCN28" s="45"/>
      <c r="XCO28" s="45"/>
      <c r="XCP28" s="45"/>
      <c r="XCQ28" s="45"/>
      <c r="XCR28" s="45"/>
      <c r="XCS28" s="45"/>
      <c r="XCT28" s="45"/>
      <c r="XCU28" s="45"/>
      <c r="XCV28" s="45"/>
      <c r="XCW28" s="45"/>
      <c r="XCX28" s="45"/>
      <c r="XCY28" s="45"/>
      <c r="XCZ28" s="45"/>
      <c r="XDA28" s="45"/>
      <c r="XDB28" s="45"/>
      <c r="XDC28" s="45"/>
      <c r="XDD28" s="45"/>
      <c r="XDE28" s="45"/>
      <c r="XDF28" s="45"/>
      <c r="XDG28" s="45"/>
      <c r="XDH28" s="45"/>
      <c r="XDI28" s="45"/>
      <c r="XDJ28" s="45"/>
      <c r="XDK28" s="45"/>
      <c r="XDL28" s="45"/>
      <c r="XDM28" s="45"/>
      <c r="XDN28" s="45"/>
      <c r="XDO28" s="45"/>
      <c r="XDP28" s="45"/>
      <c r="XDQ28" s="45"/>
      <c r="XDR28" s="45"/>
      <c r="XDS28" s="45"/>
      <c r="XDT28" s="45"/>
      <c r="XDU28" s="45"/>
      <c r="XDV28" s="45"/>
      <c r="XDW28" s="45"/>
      <c r="XDX28" s="45"/>
      <c r="XDY28" s="45"/>
      <c r="XDZ28" s="45"/>
      <c r="XEA28" s="45"/>
      <c r="XEB28" s="45"/>
      <c r="XEC28" s="45"/>
      <c r="XED28" s="45"/>
      <c r="XEE28" s="45"/>
      <c r="XEF28" s="45"/>
      <c r="XEG28" s="45"/>
      <c r="XEH28" s="45"/>
      <c r="XEI28" s="45"/>
      <c r="XEJ28" s="45"/>
      <c r="XEK28" s="45"/>
      <c r="XEL28" s="45"/>
      <c r="XEM28" s="45"/>
      <c r="XEN28" s="45"/>
      <c r="XEO28" s="45"/>
      <c r="XEP28" s="45"/>
      <c r="XEQ28" s="45"/>
      <c r="XER28" s="45"/>
      <c r="XES28" s="45"/>
      <c r="XET28" s="45"/>
      <c r="XEU28" s="45"/>
      <c r="XEV28" s="45"/>
      <c r="XEW28" s="45"/>
      <c r="XEX28" s="45"/>
      <c r="XEY28" s="45"/>
      <c r="XEZ28" s="45"/>
      <c r="XFA28" s="45"/>
      <c r="XFB28" s="45"/>
      <c r="XFC28" s="45"/>
      <c r="XFD28" s="45"/>
    </row>
    <row r="29" customFormat="false" ht="37.5" hidden="false" customHeight="true" outlineLevel="0" collapsed="false">
      <c r="A29" s="90" t="s">
        <v>90</v>
      </c>
      <c r="B29" s="58" t="s">
        <v>91</v>
      </c>
      <c r="C29" s="58"/>
      <c r="D29" s="58"/>
      <c r="E29" s="58"/>
      <c r="F29" s="58"/>
    </row>
    <row r="30" customFormat="false" ht="23.85" hidden="false" customHeight="false" outlineLevel="0" collapsed="false">
      <c r="A30" s="59" t="s">
        <v>92</v>
      </c>
      <c r="B30" s="91" t="s">
        <v>93</v>
      </c>
      <c r="C30" s="92" t="s">
        <v>47</v>
      </c>
      <c r="D30" s="62" t="n">
        <v>1</v>
      </c>
      <c r="E30" s="63"/>
      <c r="F30" s="64" t="n">
        <f aca="false">D30*E30</f>
        <v>0</v>
      </c>
    </row>
    <row r="31" customFormat="false" ht="37.5" hidden="false" customHeight="true" outlineLevel="0" collapsed="false">
      <c r="A31" s="65" t="s">
        <v>94</v>
      </c>
      <c r="B31" s="66" t="s">
        <v>95</v>
      </c>
      <c r="C31" s="93" t="s">
        <v>96</v>
      </c>
      <c r="D31" s="75" t="n">
        <v>11000</v>
      </c>
      <c r="E31" s="76"/>
      <c r="F31" s="77" t="n">
        <f aca="false">D31*E31</f>
        <v>0</v>
      </c>
    </row>
    <row r="32" customFormat="false" ht="28.5" hidden="false" customHeight="true" outlineLevel="0" collapsed="false">
      <c r="A32" s="65" t="s">
        <v>97</v>
      </c>
      <c r="B32" s="66" t="s">
        <v>98</v>
      </c>
      <c r="C32" s="93" t="s">
        <v>82</v>
      </c>
      <c r="D32" s="75" t="n">
        <v>9</v>
      </c>
      <c r="E32" s="76"/>
      <c r="F32" s="77" t="n">
        <f aca="false">D32*E32</f>
        <v>0</v>
      </c>
    </row>
    <row r="33" customFormat="false" ht="37.5" hidden="false" customHeight="true" outlineLevel="0" collapsed="false">
      <c r="A33" s="65" t="s">
        <v>99</v>
      </c>
      <c r="B33" s="66" t="s">
        <v>100</v>
      </c>
      <c r="C33" s="93" t="s">
        <v>101</v>
      </c>
      <c r="D33" s="75" t="n">
        <v>7700</v>
      </c>
      <c r="E33" s="76"/>
      <c r="F33" s="77" t="n">
        <f aca="false">D33*E33</f>
        <v>0</v>
      </c>
    </row>
    <row r="34" customFormat="false" ht="30" hidden="false" customHeight="true" outlineLevel="0" collapsed="false">
      <c r="A34" s="65" t="s">
        <v>102</v>
      </c>
      <c r="B34" s="66" t="s">
        <v>103</v>
      </c>
      <c r="C34" s="93" t="s">
        <v>47</v>
      </c>
      <c r="D34" s="68" t="n">
        <v>1</v>
      </c>
      <c r="E34" s="69"/>
      <c r="F34" s="70" t="n">
        <f aca="false">D34*E34</f>
        <v>0</v>
      </c>
      <c r="G34" s="94"/>
      <c r="WUQ34" s="89"/>
      <c r="WUR34" s="89"/>
      <c r="WUS34" s="89"/>
      <c r="WUT34" s="89"/>
      <c r="WUU34" s="89"/>
      <c r="WUV34" s="89"/>
      <c r="WUW34" s="89"/>
      <c r="WUX34" s="89"/>
      <c r="WUY34" s="89"/>
      <c r="WUZ34" s="89"/>
      <c r="WVA34" s="89"/>
      <c r="WVB34" s="89"/>
      <c r="WVC34" s="89"/>
      <c r="WVD34" s="89"/>
      <c r="WVE34" s="89"/>
      <c r="WVF34" s="89"/>
      <c r="WVG34" s="89"/>
      <c r="WVH34" s="89"/>
      <c r="WVI34" s="89"/>
      <c r="WVJ34" s="89"/>
      <c r="WVK34" s="89"/>
      <c r="WVL34" s="89"/>
      <c r="WVM34" s="89"/>
      <c r="WVN34" s="89"/>
      <c r="WVO34" s="89"/>
      <c r="WVP34" s="89"/>
      <c r="WVQ34" s="89"/>
      <c r="WVR34" s="89"/>
      <c r="WVS34" s="89"/>
      <c r="WVT34" s="89"/>
      <c r="WVU34" s="89"/>
      <c r="WVV34" s="89"/>
      <c r="WVW34" s="89"/>
      <c r="WVX34" s="89"/>
      <c r="WVY34" s="89"/>
      <c r="WVZ34" s="89"/>
      <c r="WWA34" s="89"/>
      <c r="WWB34" s="89"/>
      <c r="WWC34" s="89"/>
      <c r="WWD34" s="89"/>
      <c r="WWE34" s="89"/>
      <c r="WWF34" s="89"/>
      <c r="WWG34" s="89"/>
      <c r="WWH34" s="89"/>
      <c r="WWI34" s="89"/>
      <c r="WWJ34" s="89"/>
      <c r="WWK34" s="89"/>
      <c r="WWL34" s="89"/>
      <c r="WWM34" s="89"/>
      <c r="WWN34" s="89"/>
      <c r="WWO34" s="89"/>
      <c r="WWP34" s="89"/>
      <c r="WWQ34" s="89"/>
      <c r="WWR34" s="89"/>
      <c r="WWS34" s="89"/>
      <c r="WWT34" s="89"/>
      <c r="WWU34" s="89"/>
      <c r="WWV34" s="89"/>
      <c r="WWW34" s="89"/>
      <c r="WWX34" s="89"/>
      <c r="WWY34" s="89"/>
      <c r="WWZ34" s="89"/>
      <c r="WXA34" s="89"/>
      <c r="WXB34" s="89"/>
      <c r="WXC34" s="89"/>
      <c r="WXD34" s="89"/>
      <c r="WXE34" s="89"/>
      <c r="WXF34" s="89"/>
      <c r="WXG34" s="89"/>
      <c r="WXH34" s="89"/>
      <c r="WXI34" s="89"/>
      <c r="WXJ34" s="89"/>
      <c r="WXK34" s="89"/>
      <c r="WXL34" s="89"/>
      <c r="WXM34" s="89"/>
      <c r="WXN34" s="89"/>
      <c r="WXO34" s="89"/>
      <c r="WXP34" s="89"/>
      <c r="WXQ34" s="89"/>
      <c r="WXR34" s="89"/>
      <c r="WXS34" s="89"/>
      <c r="WXT34" s="89"/>
      <c r="WXU34" s="89"/>
      <c r="WXV34" s="89"/>
      <c r="WXW34" s="89"/>
      <c r="WXX34" s="89"/>
      <c r="WXY34" s="89"/>
      <c r="WXZ34" s="89"/>
      <c r="WYA34" s="89"/>
      <c r="WYB34" s="89"/>
      <c r="WYC34" s="89"/>
      <c r="WYD34" s="89"/>
      <c r="WYE34" s="89"/>
      <c r="WYF34" s="89"/>
      <c r="WYG34" s="89"/>
      <c r="WYH34" s="89"/>
      <c r="WYI34" s="89"/>
      <c r="WYJ34" s="89"/>
      <c r="WYK34" s="89"/>
      <c r="WYL34" s="89"/>
      <c r="WYM34" s="89"/>
      <c r="WYN34" s="89"/>
      <c r="WYO34" s="89"/>
      <c r="WYP34" s="89"/>
      <c r="WYQ34" s="89"/>
      <c r="WYR34" s="89"/>
      <c r="WYS34" s="89"/>
      <c r="WYT34" s="89"/>
      <c r="WYU34" s="89"/>
      <c r="WYV34" s="89"/>
      <c r="WYW34" s="89"/>
      <c r="WYX34" s="89"/>
      <c r="WYY34" s="89"/>
      <c r="WYZ34" s="89"/>
      <c r="WZA34" s="89"/>
      <c r="WZB34" s="89"/>
      <c r="WZC34" s="89"/>
      <c r="WZD34" s="89"/>
      <c r="WZE34" s="89"/>
      <c r="WZF34" s="89"/>
      <c r="WZG34" s="89"/>
      <c r="WZH34" s="89"/>
      <c r="WZI34" s="89"/>
      <c r="WZJ34" s="89"/>
      <c r="WZK34" s="89"/>
      <c r="WZL34" s="89"/>
      <c r="WZM34" s="89"/>
      <c r="WZN34" s="89"/>
      <c r="WZO34" s="89"/>
      <c r="WZP34" s="89"/>
      <c r="WZQ34" s="89"/>
      <c r="WZR34" s="89"/>
      <c r="WZS34" s="89"/>
      <c r="WZT34" s="89"/>
      <c r="WZU34" s="89"/>
      <c r="WZV34" s="89"/>
      <c r="WZW34" s="89"/>
      <c r="WZX34" s="89"/>
      <c r="WZY34" s="89"/>
      <c r="WZZ34" s="89"/>
      <c r="XAA34" s="89"/>
      <c r="XAB34" s="89"/>
      <c r="XAC34" s="89"/>
      <c r="XAD34" s="89"/>
      <c r="XAE34" s="89"/>
      <c r="XAF34" s="89"/>
      <c r="XAG34" s="89"/>
      <c r="XAH34" s="89"/>
      <c r="XAI34" s="89"/>
      <c r="XAJ34" s="89"/>
      <c r="XAK34" s="89"/>
      <c r="XAL34" s="89"/>
      <c r="XAM34" s="89"/>
      <c r="XAN34" s="89"/>
      <c r="XAO34" s="89"/>
      <c r="XAP34" s="89"/>
      <c r="XAQ34" s="89"/>
      <c r="XAR34" s="89"/>
      <c r="XAS34" s="89"/>
      <c r="XAT34" s="89"/>
      <c r="XAU34" s="89"/>
      <c r="XAV34" s="89"/>
      <c r="XAW34" s="89"/>
      <c r="XAX34" s="89"/>
      <c r="XAY34" s="89"/>
      <c r="XAZ34" s="89"/>
      <c r="XBA34" s="89"/>
      <c r="XBB34" s="89"/>
      <c r="XBC34" s="89"/>
      <c r="XBD34" s="89"/>
      <c r="XBE34" s="89"/>
      <c r="XBF34" s="89"/>
      <c r="XBG34" s="89"/>
      <c r="XBH34" s="89"/>
      <c r="XBI34" s="89"/>
      <c r="XBJ34" s="89"/>
      <c r="XBK34" s="89"/>
      <c r="XBL34" s="89"/>
      <c r="XBM34" s="89"/>
      <c r="XBN34" s="89"/>
      <c r="XBO34" s="89"/>
      <c r="XBP34" s="89"/>
      <c r="XBQ34" s="89"/>
      <c r="XBR34" s="89"/>
      <c r="XBS34" s="89"/>
      <c r="XBT34" s="89"/>
      <c r="XBU34" s="89"/>
      <c r="XBV34" s="89"/>
      <c r="XBW34" s="89"/>
      <c r="XBX34" s="89"/>
      <c r="XBY34" s="89"/>
      <c r="XBZ34" s="89"/>
      <c r="XCA34" s="89"/>
      <c r="XCB34" s="89"/>
      <c r="XCC34" s="89"/>
      <c r="XCD34" s="89"/>
      <c r="XCE34" s="89"/>
      <c r="XCF34" s="89"/>
      <c r="XCG34" s="89"/>
      <c r="XCH34" s="89"/>
      <c r="XCI34" s="89"/>
      <c r="XCJ34" s="89"/>
      <c r="XCK34" s="89"/>
      <c r="XCL34" s="89"/>
      <c r="XCM34" s="89"/>
      <c r="XCN34" s="89"/>
      <c r="XCO34" s="89"/>
      <c r="XCP34" s="89"/>
      <c r="XCQ34" s="89"/>
      <c r="XCR34" s="89"/>
      <c r="XCS34" s="89"/>
      <c r="XCT34" s="89"/>
      <c r="XCU34" s="89"/>
      <c r="XCV34" s="89"/>
      <c r="XCW34" s="89"/>
      <c r="XCX34" s="89"/>
      <c r="XCY34" s="89"/>
      <c r="XCZ34" s="89"/>
      <c r="XDA34" s="89"/>
      <c r="XDB34" s="89"/>
      <c r="XDC34" s="89"/>
      <c r="XDD34" s="89"/>
      <c r="XDE34" s="89"/>
      <c r="XDF34" s="89"/>
      <c r="XDG34" s="89"/>
      <c r="XDH34" s="89"/>
      <c r="XDI34" s="89"/>
      <c r="XDJ34" s="89"/>
      <c r="XDK34" s="89"/>
      <c r="XDL34" s="89"/>
      <c r="XDM34" s="89"/>
      <c r="XDN34" s="89"/>
      <c r="XDO34" s="89"/>
      <c r="XDP34" s="89"/>
      <c r="XDQ34" s="89"/>
      <c r="XDR34" s="89"/>
      <c r="XDS34" s="89"/>
      <c r="XDT34" s="89"/>
      <c r="XDU34" s="89"/>
      <c r="XDV34" s="89"/>
      <c r="XDW34" s="89"/>
      <c r="XDX34" s="89"/>
      <c r="XDY34" s="89"/>
      <c r="XDZ34" s="89"/>
      <c r="XEA34" s="89"/>
      <c r="XEB34" s="89"/>
      <c r="XEC34" s="89"/>
      <c r="XED34" s="89"/>
      <c r="XEE34" s="89"/>
      <c r="XEF34" s="89"/>
      <c r="XEG34" s="89"/>
      <c r="XEH34" s="89"/>
      <c r="XEI34" s="89"/>
      <c r="XEJ34" s="89"/>
      <c r="XEK34" s="89"/>
      <c r="XEL34" s="89"/>
      <c r="XEM34" s="89"/>
      <c r="XEN34" s="89"/>
      <c r="XEO34" s="89"/>
      <c r="XEP34" s="89"/>
      <c r="XEQ34" s="89"/>
      <c r="XER34" s="89"/>
      <c r="XES34" s="89"/>
      <c r="XET34" s="89"/>
      <c r="XEU34" s="89"/>
      <c r="XEV34" s="89"/>
      <c r="XEW34" s="89"/>
      <c r="XEX34" s="89"/>
      <c r="XEY34" s="89"/>
      <c r="XEZ34" s="89"/>
      <c r="XFA34" s="89"/>
      <c r="XFB34" s="89"/>
      <c r="XFC34" s="89"/>
      <c r="XFD34" s="89"/>
    </row>
    <row r="35" customFormat="false" ht="81.75" hidden="false" customHeight="true" outlineLevel="0" collapsed="false">
      <c r="A35" s="65" t="s">
        <v>104</v>
      </c>
      <c r="B35" s="66" t="s">
        <v>105</v>
      </c>
      <c r="C35" s="93" t="s">
        <v>47</v>
      </c>
      <c r="D35" s="68" t="n">
        <v>1</v>
      </c>
      <c r="E35" s="69"/>
      <c r="F35" s="70" t="n">
        <f aca="false">D35*E35</f>
        <v>0</v>
      </c>
    </row>
    <row r="36" customFormat="false" ht="23.85" hidden="false" customHeight="false" outlineLevel="0" collapsed="false">
      <c r="A36" s="65" t="s">
        <v>106</v>
      </c>
      <c r="B36" s="66" t="s">
        <v>107</v>
      </c>
      <c r="C36" s="93"/>
      <c r="D36" s="68"/>
      <c r="E36" s="69"/>
      <c r="F36" s="70"/>
    </row>
    <row r="37" customFormat="false" ht="30.75" hidden="false" customHeight="true" outlineLevel="0" collapsed="false">
      <c r="A37" s="71" t="s">
        <v>108</v>
      </c>
      <c r="B37" s="66" t="s">
        <v>109</v>
      </c>
      <c r="C37" s="93" t="s">
        <v>110</v>
      </c>
      <c r="D37" s="68" t="n">
        <v>50</v>
      </c>
      <c r="E37" s="69"/>
      <c r="F37" s="70" t="n">
        <f aca="false">D37*E37</f>
        <v>0</v>
      </c>
    </row>
    <row r="38" customFormat="false" ht="23.85" hidden="false" customHeight="false" outlineLevel="0" collapsed="false">
      <c r="A38" s="71" t="s">
        <v>111</v>
      </c>
      <c r="B38" s="66" t="s">
        <v>112</v>
      </c>
      <c r="C38" s="93" t="s">
        <v>110</v>
      </c>
      <c r="D38" s="68" t="n">
        <v>30</v>
      </c>
      <c r="E38" s="69"/>
      <c r="F38" s="70" t="n">
        <f aca="false">D38*E38</f>
        <v>0</v>
      </c>
    </row>
    <row r="39" customFormat="false" ht="23.85" hidden="false" customHeight="false" outlineLevel="0" collapsed="false">
      <c r="A39" s="71" t="s">
        <v>113</v>
      </c>
      <c r="B39" s="66" t="s">
        <v>114</v>
      </c>
      <c r="C39" s="93" t="s">
        <v>110</v>
      </c>
      <c r="D39" s="68" t="n">
        <v>20</v>
      </c>
      <c r="E39" s="69"/>
      <c r="F39" s="70" t="n">
        <f aca="false">D39*E39</f>
        <v>0</v>
      </c>
    </row>
    <row r="40" customFormat="false" ht="22.5" hidden="false" customHeight="true" outlineLevel="0" collapsed="false">
      <c r="A40" s="81"/>
      <c r="B40" s="82"/>
      <c r="C40" s="95"/>
      <c r="D40" s="84"/>
      <c r="E40" s="85"/>
      <c r="F40" s="86"/>
    </row>
    <row r="41" s="89" customFormat="true" ht="22.5" hidden="false" customHeight="true" outlineLevel="0" collapsed="false">
      <c r="A41" s="87" t="s">
        <v>115</v>
      </c>
      <c r="B41" s="87"/>
      <c r="C41" s="87"/>
      <c r="D41" s="87"/>
      <c r="E41" s="87"/>
      <c r="F41" s="88" t="n">
        <f aca="false">SUBTOTAL(9,F30:F40)</f>
        <v>0</v>
      </c>
      <c r="WUQ41" s="45"/>
      <c r="WUR41" s="45"/>
      <c r="WUS41" s="45"/>
      <c r="WUT41" s="45"/>
      <c r="WUU41" s="45"/>
      <c r="WUV41" s="45"/>
      <c r="WUW41" s="45"/>
      <c r="WUX41" s="45"/>
      <c r="WUY41" s="45"/>
      <c r="WUZ41" s="45"/>
      <c r="WVA41" s="45"/>
      <c r="WVB41" s="45"/>
      <c r="WVC41" s="45"/>
      <c r="WVD41" s="45"/>
      <c r="WVE41" s="45"/>
      <c r="WVF41" s="45"/>
      <c r="WVG41" s="45"/>
      <c r="WVH41" s="45"/>
      <c r="WVI41" s="45"/>
      <c r="WVJ41" s="45"/>
      <c r="WVK41" s="45"/>
      <c r="WVL41" s="45"/>
      <c r="WVM41" s="45"/>
      <c r="WVN41" s="45"/>
      <c r="WVO41" s="45"/>
      <c r="WVP41" s="45"/>
      <c r="WVQ41" s="45"/>
      <c r="WVR41" s="45"/>
      <c r="WVS41" s="45"/>
      <c r="WVT41" s="45"/>
      <c r="WVU41" s="45"/>
      <c r="WVV41" s="45"/>
      <c r="WVW41" s="45"/>
      <c r="WVX41" s="45"/>
      <c r="WVY41" s="45"/>
      <c r="WVZ41" s="45"/>
      <c r="WWA41" s="45"/>
      <c r="WWB41" s="45"/>
      <c r="WWC41" s="45"/>
      <c r="WWD41" s="45"/>
      <c r="WWE41" s="45"/>
      <c r="WWF41" s="45"/>
      <c r="WWG41" s="45"/>
      <c r="WWH41" s="45"/>
      <c r="WWI41" s="45"/>
      <c r="WWJ41" s="45"/>
      <c r="WWK41" s="45"/>
      <c r="WWL41" s="45"/>
      <c r="WWM41" s="45"/>
      <c r="WWN41" s="45"/>
      <c r="WWO41" s="45"/>
      <c r="WWP41" s="45"/>
      <c r="WWQ41" s="45"/>
      <c r="WWR41" s="45"/>
      <c r="WWS41" s="45"/>
      <c r="WWT41" s="45"/>
      <c r="WWU41" s="45"/>
      <c r="WWV41" s="45"/>
      <c r="WWW41" s="45"/>
      <c r="WWX41" s="45"/>
      <c r="WWY41" s="45"/>
      <c r="WWZ41" s="45"/>
      <c r="WXA41" s="45"/>
      <c r="WXB41" s="45"/>
      <c r="WXC41" s="45"/>
      <c r="WXD41" s="45"/>
      <c r="WXE41" s="45"/>
      <c r="WXF41" s="45"/>
      <c r="WXG41" s="45"/>
      <c r="WXH41" s="45"/>
      <c r="WXI41" s="45"/>
      <c r="WXJ41" s="45"/>
      <c r="WXK41" s="45"/>
      <c r="WXL41" s="45"/>
      <c r="WXM41" s="45"/>
      <c r="WXN41" s="45"/>
      <c r="WXO41" s="45"/>
      <c r="WXP41" s="45"/>
      <c r="WXQ41" s="45"/>
      <c r="WXR41" s="45"/>
      <c r="WXS41" s="45"/>
      <c r="WXT41" s="45"/>
      <c r="WXU41" s="45"/>
      <c r="WXV41" s="45"/>
      <c r="WXW41" s="45"/>
      <c r="WXX41" s="45"/>
      <c r="WXY41" s="45"/>
      <c r="WXZ41" s="45"/>
      <c r="WYA41" s="45"/>
      <c r="WYB41" s="45"/>
      <c r="WYC41" s="45"/>
      <c r="WYD41" s="45"/>
      <c r="WYE41" s="45"/>
      <c r="WYF41" s="45"/>
      <c r="WYG41" s="45"/>
      <c r="WYH41" s="45"/>
      <c r="WYI41" s="45"/>
      <c r="WYJ41" s="45"/>
      <c r="WYK41" s="45"/>
      <c r="WYL41" s="45"/>
      <c r="WYM41" s="45"/>
      <c r="WYN41" s="45"/>
      <c r="WYO41" s="45"/>
      <c r="WYP41" s="45"/>
      <c r="WYQ41" s="45"/>
      <c r="WYR41" s="45"/>
      <c r="WYS41" s="45"/>
      <c r="WYT41" s="45"/>
      <c r="WYU41" s="45"/>
      <c r="WYV41" s="45"/>
      <c r="WYW41" s="45"/>
      <c r="WYX41" s="45"/>
      <c r="WYY41" s="45"/>
      <c r="WYZ41" s="45"/>
      <c r="WZA41" s="45"/>
      <c r="WZB41" s="45"/>
      <c r="WZC41" s="45"/>
      <c r="WZD41" s="45"/>
      <c r="WZE41" s="45"/>
      <c r="WZF41" s="45"/>
      <c r="WZG41" s="45"/>
      <c r="WZH41" s="45"/>
      <c r="WZI41" s="45"/>
      <c r="WZJ41" s="45"/>
      <c r="WZK41" s="45"/>
      <c r="WZL41" s="45"/>
      <c r="WZM41" s="45"/>
      <c r="WZN41" s="45"/>
      <c r="WZO41" s="45"/>
      <c r="WZP41" s="45"/>
      <c r="WZQ41" s="45"/>
      <c r="WZR41" s="45"/>
      <c r="WZS41" s="45"/>
      <c r="WZT41" s="45"/>
      <c r="WZU41" s="45"/>
      <c r="WZV41" s="45"/>
      <c r="WZW41" s="45"/>
      <c r="WZX41" s="45"/>
      <c r="WZY41" s="45"/>
      <c r="WZZ41" s="45"/>
      <c r="XAA41" s="45"/>
      <c r="XAB41" s="45"/>
      <c r="XAC41" s="45"/>
      <c r="XAD41" s="45"/>
      <c r="XAE41" s="45"/>
      <c r="XAF41" s="45"/>
      <c r="XAG41" s="45"/>
      <c r="XAH41" s="45"/>
      <c r="XAI41" s="45"/>
      <c r="XAJ41" s="45"/>
      <c r="XAK41" s="45"/>
      <c r="XAL41" s="45"/>
      <c r="XAM41" s="45"/>
      <c r="XAN41" s="45"/>
      <c r="XAO41" s="45"/>
      <c r="XAP41" s="45"/>
      <c r="XAQ41" s="45"/>
      <c r="XAR41" s="45"/>
      <c r="XAS41" s="45"/>
      <c r="XAT41" s="45"/>
      <c r="XAU41" s="45"/>
      <c r="XAV41" s="45"/>
      <c r="XAW41" s="45"/>
      <c r="XAX41" s="45"/>
      <c r="XAY41" s="45"/>
      <c r="XAZ41" s="45"/>
      <c r="XBA41" s="45"/>
      <c r="XBB41" s="45"/>
      <c r="XBC41" s="45"/>
      <c r="XBD41" s="45"/>
      <c r="XBE41" s="45"/>
      <c r="XBF41" s="45"/>
      <c r="XBG41" s="45"/>
      <c r="XBH41" s="45"/>
      <c r="XBI41" s="45"/>
      <c r="XBJ41" s="45"/>
      <c r="XBK41" s="45"/>
      <c r="XBL41" s="45"/>
      <c r="XBM41" s="45"/>
      <c r="XBN41" s="45"/>
      <c r="XBO41" s="45"/>
      <c r="XBP41" s="45"/>
      <c r="XBQ41" s="45"/>
      <c r="XBR41" s="45"/>
      <c r="XBS41" s="45"/>
      <c r="XBT41" s="45"/>
      <c r="XBU41" s="45"/>
      <c r="XBV41" s="45"/>
      <c r="XBW41" s="45"/>
      <c r="XBX41" s="45"/>
      <c r="XBY41" s="45"/>
      <c r="XBZ41" s="45"/>
      <c r="XCA41" s="45"/>
      <c r="XCB41" s="45"/>
      <c r="XCC41" s="45"/>
      <c r="XCD41" s="45"/>
      <c r="XCE41" s="45"/>
      <c r="XCF41" s="45"/>
      <c r="XCG41" s="45"/>
      <c r="XCH41" s="45"/>
      <c r="XCI41" s="45"/>
      <c r="XCJ41" s="45"/>
      <c r="XCK41" s="45"/>
      <c r="XCL41" s="45"/>
      <c r="XCM41" s="45"/>
      <c r="XCN41" s="45"/>
      <c r="XCO41" s="45"/>
      <c r="XCP41" s="45"/>
      <c r="XCQ41" s="45"/>
      <c r="XCR41" s="45"/>
      <c r="XCS41" s="45"/>
      <c r="XCT41" s="45"/>
      <c r="XCU41" s="45"/>
      <c r="XCV41" s="45"/>
      <c r="XCW41" s="45"/>
      <c r="XCX41" s="45"/>
      <c r="XCY41" s="45"/>
      <c r="XCZ41" s="45"/>
      <c r="XDA41" s="45"/>
      <c r="XDB41" s="45"/>
      <c r="XDC41" s="45"/>
      <c r="XDD41" s="45"/>
      <c r="XDE41" s="45"/>
      <c r="XDF41" s="45"/>
      <c r="XDG41" s="45"/>
      <c r="XDH41" s="45"/>
      <c r="XDI41" s="45"/>
      <c r="XDJ41" s="45"/>
      <c r="XDK41" s="45"/>
      <c r="XDL41" s="45"/>
      <c r="XDM41" s="45"/>
      <c r="XDN41" s="45"/>
      <c r="XDO41" s="45"/>
      <c r="XDP41" s="45"/>
      <c r="XDQ41" s="45"/>
      <c r="XDR41" s="45"/>
      <c r="XDS41" s="45"/>
      <c r="XDT41" s="45"/>
      <c r="XDU41" s="45"/>
      <c r="XDV41" s="45"/>
      <c r="XDW41" s="45"/>
      <c r="XDX41" s="45"/>
      <c r="XDY41" s="45"/>
      <c r="XDZ41" s="45"/>
      <c r="XEA41" s="45"/>
      <c r="XEB41" s="45"/>
      <c r="XEC41" s="45"/>
      <c r="XED41" s="45"/>
      <c r="XEE41" s="45"/>
      <c r="XEF41" s="45"/>
      <c r="XEG41" s="45"/>
      <c r="XEH41" s="45"/>
      <c r="XEI41" s="45"/>
      <c r="XEJ41" s="45"/>
      <c r="XEK41" s="45"/>
      <c r="XEL41" s="45"/>
      <c r="XEM41" s="45"/>
      <c r="XEN41" s="45"/>
      <c r="XEO41" s="45"/>
      <c r="XEP41" s="45"/>
      <c r="XEQ41" s="45"/>
      <c r="XER41" s="45"/>
      <c r="XES41" s="45"/>
      <c r="XET41" s="45"/>
      <c r="XEU41" s="45"/>
      <c r="XEV41" s="45"/>
      <c r="XEW41" s="45"/>
      <c r="XEX41" s="45"/>
      <c r="XEY41" s="45"/>
      <c r="XEZ41" s="45"/>
      <c r="XFA41" s="45"/>
      <c r="XFB41" s="45"/>
      <c r="XFC41" s="45"/>
      <c r="XFD41" s="45"/>
    </row>
    <row r="42" customFormat="false" ht="37.5" hidden="false" customHeight="true" outlineLevel="0" collapsed="false">
      <c r="A42" s="90" t="s">
        <v>116</v>
      </c>
      <c r="B42" s="58" t="s">
        <v>117</v>
      </c>
      <c r="C42" s="58"/>
      <c r="D42" s="58"/>
      <c r="E42" s="58"/>
      <c r="F42" s="58"/>
    </row>
    <row r="43" customFormat="false" ht="22.5" hidden="false" customHeight="true" outlineLevel="0" collapsed="false">
      <c r="A43" s="96" t="s">
        <v>118</v>
      </c>
      <c r="B43" s="97" t="s">
        <v>119</v>
      </c>
      <c r="C43" s="97"/>
      <c r="D43" s="97"/>
      <c r="E43" s="97"/>
      <c r="F43" s="97"/>
    </row>
    <row r="44" customFormat="false" ht="22.5" hidden="false" customHeight="true" outlineLevel="0" collapsed="false">
      <c r="A44" s="59" t="s">
        <v>120</v>
      </c>
      <c r="B44" s="60" t="s">
        <v>121</v>
      </c>
      <c r="C44" s="61" t="s">
        <v>47</v>
      </c>
      <c r="D44" s="62" t="n">
        <v>1</v>
      </c>
      <c r="E44" s="63"/>
      <c r="F44" s="64" t="n">
        <f aca="false">D44*E44</f>
        <v>0</v>
      </c>
    </row>
    <row r="45" customFormat="false" ht="22.5" hidden="false" customHeight="true" outlineLevel="0" collapsed="false">
      <c r="A45" s="65" t="s">
        <v>122</v>
      </c>
      <c r="B45" s="66" t="s">
        <v>123</v>
      </c>
      <c r="C45" s="67" t="s">
        <v>82</v>
      </c>
      <c r="D45" s="68" t="n">
        <v>42</v>
      </c>
      <c r="E45" s="69"/>
      <c r="F45" s="70" t="n">
        <f aca="false">D45*E45</f>
        <v>0</v>
      </c>
    </row>
    <row r="46" customFormat="false" ht="22.5" hidden="false" customHeight="true" outlineLevel="0" collapsed="false">
      <c r="A46" s="65" t="s">
        <v>124</v>
      </c>
      <c r="B46" s="66" t="s">
        <v>125</v>
      </c>
      <c r="C46" s="67" t="s">
        <v>126</v>
      </c>
      <c r="D46" s="68" t="n">
        <v>674</v>
      </c>
      <c r="E46" s="69"/>
      <c r="F46" s="70" t="n">
        <f aca="false">D46*E46</f>
        <v>0</v>
      </c>
    </row>
    <row r="47" customFormat="false" ht="22.5" hidden="false" customHeight="true" outlineLevel="0" collapsed="false">
      <c r="A47" s="65" t="s">
        <v>127</v>
      </c>
      <c r="B47" s="66" t="s">
        <v>128</v>
      </c>
      <c r="C47" s="93" t="s">
        <v>129</v>
      </c>
      <c r="D47" s="68" t="n">
        <v>582</v>
      </c>
      <c r="E47" s="69"/>
      <c r="F47" s="70" t="n">
        <f aca="false">D47*E47</f>
        <v>0</v>
      </c>
    </row>
    <row r="48" customFormat="false" ht="22.5" hidden="false" customHeight="true" outlineLevel="0" collapsed="false">
      <c r="A48" s="65" t="s">
        <v>130</v>
      </c>
      <c r="B48" s="66" t="s">
        <v>131</v>
      </c>
      <c r="C48" s="67" t="s">
        <v>132</v>
      </c>
      <c r="D48" s="68" t="n">
        <v>78296</v>
      </c>
      <c r="E48" s="69"/>
      <c r="F48" s="70" t="n">
        <f aca="false">D48*E48</f>
        <v>0</v>
      </c>
    </row>
    <row r="49" customFormat="false" ht="22.5" hidden="false" customHeight="true" outlineLevel="0" collapsed="false">
      <c r="A49" s="65" t="s">
        <v>133</v>
      </c>
      <c r="B49" s="66" t="s">
        <v>134</v>
      </c>
      <c r="C49" s="67" t="s">
        <v>82</v>
      </c>
      <c r="D49" s="68" t="n">
        <v>42</v>
      </c>
      <c r="E49" s="69"/>
      <c r="F49" s="70" t="n">
        <f aca="false">D49*E49</f>
        <v>0</v>
      </c>
    </row>
    <row r="50" customFormat="false" ht="22.5" hidden="false" customHeight="true" outlineLevel="0" collapsed="false">
      <c r="A50" s="65" t="s">
        <v>135</v>
      </c>
      <c r="B50" s="66" t="s">
        <v>136</v>
      </c>
      <c r="C50" s="67" t="s">
        <v>47</v>
      </c>
      <c r="D50" s="68" t="n">
        <v>1</v>
      </c>
      <c r="E50" s="69"/>
      <c r="F50" s="70" t="n">
        <f aca="false">D50*E50</f>
        <v>0</v>
      </c>
    </row>
    <row r="51" customFormat="false" ht="22.5" hidden="false" customHeight="true" outlineLevel="0" collapsed="false">
      <c r="A51" s="81"/>
      <c r="B51" s="82"/>
      <c r="C51" s="95"/>
      <c r="D51" s="98"/>
      <c r="E51" s="85"/>
      <c r="F51" s="86"/>
    </row>
    <row r="52" customFormat="false" ht="22.5" hidden="false" customHeight="true" outlineLevel="0" collapsed="false">
      <c r="A52" s="99" t="s">
        <v>137</v>
      </c>
      <c r="B52" s="99"/>
      <c r="C52" s="99"/>
      <c r="D52" s="99"/>
      <c r="E52" s="99"/>
      <c r="F52" s="100" t="n">
        <f aca="false">SUBTOTAL(9,F44:F51)</f>
        <v>0</v>
      </c>
    </row>
    <row r="53" customFormat="false" ht="22.5" hidden="false" customHeight="true" outlineLevel="0" collapsed="false">
      <c r="A53" s="96" t="s">
        <v>138</v>
      </c>
      <c r="B53" s="97" t="s">
        <v>139</v>
      </c>
      <c r="C53" s="97"/>
      <c r="D53" s="97"/>
      <c r="E53" s="97"/>
      <c r="F53" s="97"/>
    </row>
    <row r="54" customFormat="false" ht="22.5" hidden="false" customHeight="true" outlineLevel="0" collapsed="false">
      <c r="A54" s="59" t="s">
        <v>140</v>
      </c>
      <c r="B54" s="60" t="s">
        <v>141</v>
      </c>
      <c r="C54" s="61" t="s">
        <v>47</v>
      </c>
      <c r="D54" s="62" t="n">
        <v>1</v>
      </c>
      <c r="E54" s="101"/>
      <c r="F54" s="64" t="n">
        <f aca="false">D54*E54</f>
        <v>0</v>
      </c>
    </row>
    <row r="55" customFormat="false" ht="22.5" hidden="false" customHeight="true" outlineLevel="0" collapsed="false">
      <c r="A55" s="102" t="s">
        <v>142</v>
      </c>
      <c r="B55" s="66" t="s">
        <v>143</v>
      </c>
      <c r="C55" s="67" t="s">
        <v>82</v>
      </c>
      <c r="D55" s="68" t="n">
        <v>41</v>
      </c>
      <c r="E55" s="103"/>
      <c r="F55" s="70" t="n">
        <f aca="false">D55*E55</f>
        <v>0</v>
      </c>
    </row>
    <row r="56" customFormat="false" ht="23.85" hidden="false" customHeight="false" outlineLevel="0" collapsed="false">
      <c r="A56" s="102" t="s">
        <v>144</v>
      </c>
      <c r="B56" s="66" t="s">
        <v>145</v>
      </c>
      <c r="C56" s="67" t="s">
        <v>126</v>
      </c>
      <c r="D56" s="68" t="n">
        <v>1265</v>
      </c>
      <c r="E56" s="103"/>
      <c r="F56" s="70" t="n">
        <f aca="false">D56*E56</f>
        <v>0</v>
      </c>
    </row>
    <row r="57" customFormat="false" ht="22.5" hidden="false" customHeight="true" outlineLevel="0" collapsed="false">
      <c r="A57" s="83"/>
      <c r="B57" s="82"/>
      <c r="C57" s="83"/>
      <c r="D57" s="84"/>
      <c r="E57" s="104"/>
      <c r="F57" s="86"/>
    </row>
    <row r="58" customFormat="false" ht="22.5" hidden="false" customHeight="true" outlineLevel="0" collapsed="false">
      <c r="A58" s="99" t="s">
        <v>146</v>
      </c>
      <c r="B58" s="99"/>
      <c r="C58" s="99"/>
      <c r="D58" s="99"/>
      <c r="E58" s="99"/>
      <c r="F58" s="100" t="n">
        <f aca="false">SUBTOTAL(9,F54:F57)</f>
        <v>0</v>
      </c>
    </row>
    <row r="59" customFormat="false" ht="22.5" hidden="false" customHeight="true" outlineLevel="0" collapsed="false">
      <c r="A59" s="96" t="s">
        <v>147</v>
      </c>
      <c r="B59" s="97" t="s">
        <v>148</v>
      </c>
      <c r="C59" s="97"/>
      <c r="D59" s="97"/>
      <c r="E59" s="97"/>
      <c r="F59" s="97"/>
    </row>
    <row r="60" customFormat="false" ht="22.5" hidden="false" customHeight="true" outlineLevel="0" collapsed="false">
      <c r="A60" s="59" t="s">
        <v>149</v>
      </c>
      <c r="B60" s="60" t="s">
        <v>150</v>
      </c>
      <c r="C60" s="61" t="s">
        <v>129</v>
      </c>
      <c r="D60" s="62" t="n">
        <v>19</v>
      </c>
      <c r="E60" s="101"/>
      <c r="F60" s="64" t="n">
        <f aca="false">D60*E60</f>
        <v>0</v>
      </c>
    </row>
    <row r="61" customFormat="false" ht="22.5" hidden="false" customHeight="true" outlineLevel="0" collapsed="false">
      <c r="A61" s="102" t="s">
        <v>151</v>
      </c>
      <c r="B61" s="66" t="s">
        <v>152</v>
      </c>
      <c r="C61" s="67" t="s">
        <v>101</v>
      </c>
      <c r="D61" s="68" t="n">
        <v>218</v>
      </c>
      <c r="E61" s="103"/>
      <c r="F61" s="70" t="n">
        <f aca="false">D61*E61</f>
        <v>0</v>
      </c>
      <c r="WUQ61" s="89"/>
      <c r="WUR61" s="89"/>
      <c r="WUS61" s="89"/>
      <c r="WUT61" s="89"/>
      <c r="WUU61" s="89"/>
      <c r="WUV61" s="89"/>
      <c r="WUW61" s="89"/>
      <c r="WUX61" s="89"/>
      <c r="WUY61" s="89"/>
      <c r="WUZ61" s="89"/>
      <c r="WVA61" s="89"/>
      <c r="WVB61" s="89"/>
      <c r="WVC61" s="89"/>
      <c r="WVD61" s="89"/>
      <c r="WVE61" s="89"/>
      <c r="WVF61" s="89"/>
      <c r="WVG61" s="89"/>
      <c r="WVH61" s="89"/>
      <c r="WVI61" s="89"/>
      <c r="WVJ61" s="89"/>
      <c r="WVK61" s="89"/>
      <c r="WVL61" s="89"/>
      <c r="WVM61" s="89"/>
      <c r="WVN61" s="89"/>
      <c r="WVO61" s="89"/>
      <c r="WVP61" s="89"/>
      <c r="WVQ61" s="89"/>
      <c r="WVR61" s="89"/>
      <c r="WVS61" s="89"/>
      <c r="WVT61" s="89"/>
      <c r="WVU61" s="89"/>
      <c r="WVV61" s="89"/>
      <c r="WVW61" s="89"/>
      <c r="WVX61" s="89"/>
      <c r="WVY61" s="89"/>
      <c r="WVZ61" s="89"/>
      <c r="WWA61" s="89"/>
      <c r="WWB61" s="89"/>
      <c r="WWC61" s="89"/>
      <c r="WWD61" s="89"/>
      <c r="WWE61" s="89"/>
      <c r="WWF61" s="89"/>
      <c r="WWG61" s="89"/>
      <c r="WWH61" s="89"/>
      <c r="WWI61" s="89"/>
      <c r="WWJ61" s="89"/>
      <c r="WWK61" s="89"/>
      <c r="WWL61" s="89"/>
      <c r="WWM61" s="89"/>
      <c r="WWN61" s="89"/>
      <c r="WWO61" s="89"/>
      <c r="WWP61" s="89"/>
      <c r="WWQ61" s="89"/>
      <c r="WWR61" s="89"/>
      <c r="WWS61" s="89"/>
      <c r="WWT61" s="89"/>
      <c r="WWU61" s="89"/>
      <c r="WWV61" s="89"/>
      <c r="WWW61" s="89"/>
      <c r="WWX61" s="89"/>
      <c r="WWY61" s="89"/>
      <c r="WWZ61" s="89"/>
      <c r="WXA61" s="89"/>
      <c r="WXB61" s="89"/>
      <c r="WXC61" s="89"/>
      <c r="WXD61" s="89"/>
      <c r="WXE61" s="89"/>
      <c r="WXF61" s="89"/>
      <c r="WXG61" s="89"/>
      <c r="WXH61" s="89"/>
      <c r="WXI61" s="89"/>
      <c r="WXJ61" s="89"/>
      <c r="WXK61" s="89"/>
      <c r="WXL61" s="89"/>
      <c r="WXM61" s="89"/>
      <c r="WXN61" s="89"/>
      <c r="WXO61" s="89"/>
      <c r="WXP61" s="89"/>
      <c r="WXQ61" s="89"/>
      <c r="WXR61" s="89"/>
      <c r="WXS61" s="89"/>
      <c r="WXT61" s="89"/>
      <c r="WXU61" s="89"/>
      <c r="WXV61" s="89"/>
      <c r="WXW61" s="89"/>
      <c r="WXX61" s="89"/>
      <c r="WXY61" s="89"/>
      <c r="WXZ61" s="89"/>
      <c r="WYA61" s="89"/>
      <c r="WYB61" s="89"/>
      <c r="WYC61" s="89"/>
      <c r="WYD61" s="89"/>
      <c r="WYE61" s="89"/>
      <c r="WYF61" s="89"/>
      <c r="WYG61" s="89"/>
      <c r="WYH61" s="89"/>
      <c r="WYI61" s="89"/>
      <c r="WYJ61" s="89"/>
      <c r="WYK61" s="89"/>
      <c r="WYL61" s="89"/>
      <c r="WYM61" s="89"/>
      <c r="WYN61" s="89"/>
      <c r="WYO61" s="89"/>
      <c r="WYP61" s="89"/>
      <c r="WYQ61" s="89"/>
      <c r="WYR61" s="89"/>
      <c r="WYS61" s="89"/>
      <c r="WYT61" s="89"/>
      <c r="WYU61" s="89"/>
      <c r="WYV61" s="89"/>
      <c r="WYW61" s="89"/>
      <c r="WYX61" s="89"/>
      <c r="WYY61" s="89"/>
      <c r="WYZ61" s="89"/>
      <c r="WZA61" s="89"/>
      <c r="WZB61" s="89"/>
      <c r="WZC61" s="89"/>
      <c r="WZD61" s="89"/>
      <c r="WZE61" s="89"/>
      <c r="WZF61" s="89"/>
      <c r="WZG61" s="89"/>
      <c r="WZH61" s="89"/>
      <c r="WZI61" s="89"/>
      <c r="WZJ61" s="89"/>
      <c r="WZK61" s="89"/>
      <c r="WZL61" s="89"/>
      <c r="WZM61" s="89"/>
      <c r="WZN61" s="89"/>
      <c r="WZO61" s="89"/>
      <c r="WZP61" s="89"/>
      <c r="WZQ61" s="89"/>
      <c r="WZR61" s="89"/>
      <c r="WZS61" s="89"/>
      <c r="WZT61" s="89"/>
      <c r="WZU61" s="89"/>
      <c r="WZV61" s="89"/>
      <c r="WZW61" s="89"/>
      <c r="WZX61" s="89"/>
      <c r="WZY61" s="89"/>
      <c r="WZZ61" s="89"/>
      <c r="XAA61" s="89"/>
      <c r="XAB61" s="89"/>
      <c r="XAC61" s="89"/>
      <c r="XAD61" s="89"/>
      <c r="XAE61" s="89"/>
      <c r="XAF61" s="89"/>
      <c r="XAG61" s="89"/>
      <c r="XAH61" s="89"/>
      <c r="XAI61" s="89"/>
      <c r="XAJ61" s="89"/>
      <c r="XAK61" s="89"/>
      <c r="XAL61" s="89"/>
      <c r="XAM61" s="89"/>
      <c r="XAN61" s="89"/>
      <c r="XAO61" s="89"/>
      <c r="XAP61" s="89"/>
      <c r="XAQ61" s="89"/>
      <c r="XAR61" s="89"/>
      <c r="XAS61" s="89"/>
      <c r="XAT61" s="89"/>
      <c r="XAU61" s="89"/>
      <c r="XAV61" s="89"/>
      <c r="XAW61" s="89"/>
      <c r="XAX61" s="89"/>
      <c r="XAY61" s="89"/>
      <c r="XAZ61" s="89"/>
      <c r="XBA61" s="89"/>
      <c r="XBB61" s="89"/>
      <c r="XBC61" s="89"/>
      <c r="XBD61" s="89"/>
      <c r="XBE61" s="89"/>
      <c r="XBF61" s="89"/>
      <c r="XBG61" s="89"/>
      <c r="XBH61" s="89"/>
      <c r="XBI61" s="89"/>
      <c r="XBJ61" s="89"/>
      <c r="XBK61" s="89"/>
      <c r="XBL61" s="89"/>
      <c r="XBM61" s="89"/>
      <c r="XBN61" s="89"/>
      <c r="XBO61" s="89"/>
      <c r="XBP61" s="89"/>
      <c r="XBQ61" s="89"/>
      <c r="XBR61" s="89"/>
      <c r="XBS61" s="89"/>
      <c r="XBT61" s="89"/>
      <c r="XBU61" s="89"/>
      <c r="XBV61" s="89"/>
      <c r="XBW61" s="89"/>
      <c r="XBX61" s="89"/>
      <c r="XBY61" s="89"/>
      <c r="XBZ61" s="89"/>
      <c r="XCA61" s="89"/>
      <c r="XCB61" s="89"/>
      <c r="XCC61" s="89"/>
      <c r="XCD61" s="89"/>
      <c r="XCE61" s="89"/>
      <c r="XCF61" s="89"/>
      <c r="XCG61" s="89"/>
      <c r="XCH61" s="89"/>
      <c r="XCI61" s="89"/>
      <c r="XCJ61" s="89"/>
      <c r="XCK61" s="89"/>
      <c r="XCL61" s="89"/>
      <c r="XCM61" s="89"/>
      <c r="XCN61" s="89"/>
      <c r="XCO61" s="89"/>
      <c r="XCP61" s="89"/>
      <c r="XCQ61" s="89"/>
      <c r="XCR61" s="89"/>
      <c r="XCS61" s="89"/>
      <c r="XCT61" s="89"/>
      <c r="XCU61" s="89"/>
      <c r="XCV61" s="89"/>
      <c r="XCW61" s="89"/>
      <c r="XCX61" s="89"/>
      <c r="XCY61" s="89"/>
      <c r="XCZ61" s="89"/>
      <c r="XDA61" s="89"/>
      <c r="XDB61" s="89"/>
      <c r="XDC61" s="89"/>
      <c r="XDD61" s="89"/>
      <c r="XDE61" s="89"/>
      <c r="XDF61" s="89"/>
      <c r="XDG61" s="89"/>
      <c r="XDH61" s="89"/>
      <c r="XDI61" s="89"/>
      <c r="XDJ61" s="89"/>
      <c r="XDK61" s="89"/>
      <c r="XDL61" s="89"/>
      <c r="XDM61" s="89"/>
      <c r="XDN61" s="89"/>
      <c r="XDO61" s="89"/>
      <c r="XDP61" s="89"/>
      <c r="XDQ61" s="89"/>
      <c r="XDR61" s="89"/>
      <c r="XDS61" s="89"/>
      <c r="XDT61" s="89"/>
      <c r="XDU61" s="89"/>
      <c r="XDV61" s="89"/>
      <c r="XDW61" s="89"/>
      <c r="XDX61" s="89"/>
      <c r="XDY61" s="89"/>
      <c r="XDZ61" s="89"/>
      <c r="XEA61" s="89"/>
      <c r="XEB61" s="89"/>
      <c r="XEC61" s="89"/>
      <c r="XED61" s="89"/>
      <c r="XEE61" s="89"/>
      <c r="XEF61" s="89"/>
      <c r="XEG61" s="89"/>
      <c r="XEH61" s="89"/>
      <c r="XEI61" s="89"/>
      <c r="XEJ61" s="89"/>
      <c r="XEK61" s="89"/>
      <c r="XEL61" s="89"/>
      <c r="XEM61" s="89"/>
      <c r="XEN61" s="89"/>
      <c r="XEO61" s="89"/>
      <c r="XEP61" s="89"/>
      <c r="XEQ61" s="89"/>
      <c r="XER61" s="89"/>
      <c r="XES61" s="89"/>
      <c r="XET61" s="89"/>
      <c r="XEU61" s="89"/>
      <c r="XEV61" s="89"/>
      <c r="XEW61" s="89"/>
      <c r="XEX61" s="89"/>
      <c r="XEY61" s="89"/>
      <c r="XEZ61" s="89"/>
      <c r="XFA61" s="89"/>
      <c r="XFB61" s="89"/>
      <c r="XFC61" s="89"/>
      <c r="XFD61" s="89"/>
    </row>
    <row r="62" customFormat="false" ht="22.5" hidden="false" customHeight="true" outlineLevel="0" collapsed="false">
      <c r="A62" s="102" t="s">
        <v>153</v>
      </c>
      <c r="B62" s="66" t="s">
        <v>154</v>
      </c>
      <c r="C62" s="67" t="s">
        <v>129</v>
      </c>
      <c r="D62" s="68" t="n">
        <v>129.6</v>
      </c>
      <c r="E62" s="103"/>
      <c r="F62" s="70" t="n">
        <f aca="false">D62*E62</f>
        <v>0</v>
      </c>
    </row>
    <row r="63" customFormat="false" ht="22.5" hidden="false" customHeight="true" outlineLevel="0" collapsed="false">
      <c r="A63" s="102" t="s">
        <v>155</v>
      </c>
      <c r="B63" s="66" t="s">
        <v>156</v>
      </c>
      <c r="C63" s="67" t="s">
        <v>132</v>
      </c>
      <c r="D63" s="68" t="n">
        <v>15600</v>
      </c>
      <c r="E63" s="103"/>
      <c r="F63" s="70" t="n">
        <f aca="false">D63*E63</f>
        <v>0</v>
      </c>
    </row>
    <row r="64" customFormat="false" ht="22.5" hidden="false" customHeight="true" outlineLevel="0" collapsed="false">
      <c r="A64" s="102" t="s">
        <v>157</v>
      </c>
      <c r="B64" s="66" t="s">
        <v>158</v>
      </c>
      <c r="C64" s="67" t="s">
        <v>101</v>
      </c>
      <c r="D64" s="68" t="n">
        <v>348</v>
      </c>
      <c r="E64" s="103"/>
      <c r="F64" s="70" t="n">
        <f aca="false">D64*E64</f>
        <v>0</v>
      </c>
    </row>
    <row r="65" customFormat="false" ht="22.5" hidden="false" customHeight="true" outlineLevel="0" collapsed="false">
      <c r="A65" s="102" t="s">
        <v>159</v>
      </c>
      <c r="B65" s="66" t="s">
        <v>160</v>
      </c>
      <c r="C65" s="67" t="s">
        <v>82</v>
      </c>
      <c r="D65" s="68" t="n">
        <v>3</v>
      </c>
      <c r="E65" s="103"/>
      <c r="F65" s="70" t="n">
        <f aca="false">D65*E65</f>
        <v>0</v>
      </c>
    </row>
    <row r="66" customFormat="false" ht="22.5" hidden="false" customHeight="true" outlineLevel="0" collapsed="false">
      <c r="A66" s="81"/>
      <c r="B66" s="82"/>
      <c r="C66" s="83"/>
      <c r="D66" s="98"/>
      <c r="E66" s="104"/>
      <c r="F66" s="86"/>
    </row>
    <row r="67" customFormat="false" ht="22.5" hidden="false" customHeight="true" outlineLevel="0" collapsed="false">
      <c r="A67" s="99" t="s">
        <v>161</v>
      </c>
      <c r="B67" s="99"/>
      <c r="C67" s="99"/>
      <c r="D67" s="99"/>
      <c r="E67" s="99"/>
      <c r="F67" s="100" t="n">
        <f aca="false">SUBTOTAL(9,F60:F66)</f>
        <v>0</v>
      </c>
    </row>
    <row r="68" s="89" customFormat="true" ht="22.5" hidden="false" customHeight="true" outlineLevel="0" collapsed="false">
      <c r="A68" s="87" t="s">
        <v>162</v>
      </c>
      <c r="B68" s="87"/>
      <c r="C68" s="87"/>
      <c r="D68" s="87"/>
      <c r="E68" s="87"/>
      <c r="F68" s="88" t="n">
        <f aca="false">SUBTOTAL(9,F44:F67)</f>
        <v>0</v>
      </c>
      <c r="WUQ68" s="45"/>
      <c r="WUR68" s="45"/>
      <c r="WUS68" s="45"/>
      <c r="WUT68" s="45"/>
      <c r="WUU68" s="45"/>
      <c r="WUV68" s="45"/>
      <c r="WUW68" s="45"/>
      <c r="WUX68" s="45"/>
      <c r="WUY68" s="45"/>
      <c r="WUZ68" s="45"/>
      <c r="WVA68" s="45"/>
      <c r="WVB68" s="45"/>
      <c r="WVC68" s="45"/>
      <c r="WVD68" s="45"/>
      <c r="WVE68" s="45"/>
      <c r="WVF68" s="45"/>
      <c r="WVG68" s="45"/>
      <c r="WVH68" s="45"/>
      <c r="WVI68" s="45"/>
      <c r="WVJ68" s="45"/>
      <c r="WVK68" s="45"/>
      <c r="WVL68" s="45"/>
      <c r="WVM68" s="45"/>
      <c r="WVN68" s="45"/>
      <c r="WVO68" s="45"/>
      <c r="WVP68" s="45"/>
      <c r="WVQ68" s="45"/>
      <c r="WVR68" s="45"/>
      <c r="WVS68" s="45"/>
      <c r="WVT68" s="45"/>
      <c r="WVU68" s="45"/>
      <c r="WVV68" s="45"/>
      <c r="WVW68" s="45"/>
      <c r="WVX68" s="45"/>
      <c r="WVY68" s="45"/>
      <c r="WVZ68" s="45"/>
      <c r="WWA68" s="45"/>
      <c r="WWB68" s="45"/>
      <c r="WWC68" s="45"/>
      <c r="WWD68" s="45"/>
      <c r="WWE68" s="45"/>
      <c r="WWF68" s="45"/>
      <c r="WWG68" s="45"/>
      <c r="WWH68" s="45"/>
      <c r="WWI68" s="45"/>
      <c r="WWJ68" s="45"/>
      <c r="WWK68" s="45"/>
      <c r="WWL68" s="45"/>
      <c r="WWM68" s="45"/>
      <c r="WWN68" s="45"/>
      <c r="WWO68" s="45"/>
      <c r="WWP68" s="45"/>
      <c r="WWQ68" s="45"/>
      <c r="WWR68" s="45"/>
      <c r="WWS68" s="45"/>
      <c r="WWT68" s="45"/>
      <c r="WWU68" s="45"/>
      <c r="WWV68" s="45"/>
      <c r="WWW68" s="45"/>
      <c r="WWX68" s="45"/>
      <c r="WWY68" s="45"/>
      <c r="WWZ68" s="45"/>
      <c r="WXA68" s="45"/>
      <c r="WXB68" s="45"/>
      <c r="WXC68" s="45"/>
      <c r="WXD68" s="45"/>
      <c r="WXE68" s="45"/>
      <c r="WXF68" s="45"/>
      <c r="WXG68" s="45"/>
      <c r="WXH68" s="45"/>
      <c r="WXI68" s="45"/>
      <c r="WXJ68" s="45"/>
      <c r="WXK68" s="45"/>
      <c r="WXL68" s="45"/>
      <c r="WXM68" s="45"/>
      <c r="WXN68" s="45"/>
      <c r="WXO68" s="45"/>
      <c r="WXP68" s="45"/>
      <c r="WXQ68" s="45"/>
      <c r="WXR68" s="45"/>
      <c r="WXS68" s="45"/>
      <c r="WXT68" s="45"/>
      <c r="WXU68" s="45"/>
      <c r="WXV68" s="45"/>
      <c r="WXW68" s="45"/>
      <c r="WXX68" s="45"/>
      <c r="WXY68" s="45"/>
      <c r="WXZ68" s="45"/>
      <c r="WYA68" s="45"/>
      <c r="WYB68" s="45"/>
      <c r="WYC68" s="45"/>
      <c r="WYD68" s="45"/>
      <c r="WYE68" s="45"/>
      <c r="WYF68" s="45"/>
      <c r="WYG68" s="45"/>
      <c r="WYH68" s="45"/>
      <c r="WYI68" s="45"/>
      <c r="WYJ68" s="45"/>
      <c r="WYK68" s="45"/>
      <c r="WYL68" s="45"/>
      <c r="WYM68" s="45"/>
      <c r="WYN68" s="45"/>
      <c r="WYO68" s="45"/>
      <c r="WYP68" s="45"/>
      <c r="WYQ68" s="45"/>
      <c r="WYR68" s="45"/>
      <c r="WYS68" s="45"/>
      <c r="WYT68" s="45"/>
      <c r="WYU68" s="45"/>
      <c r="WYV68" s="45"/>
      <c r="WYW68" s="45"/>
      <c r="WYX68" s="45"/>
      <c r="WYY68" s="45"/>
      <c r="WYZ68" s="45"/>
      <c r="WZA68" s="45"/>
      <c r="WZB68" s="45"/>
      <c r="WZC68" s="45"/>
      <c r="WZD68" s="45"/>
      <c r="WZE68" s="45"/>
      <c r="WZF68" s="45"/>
      <c r="WZG68" s="45"/>
      <c r="WZH68" s="45"/>
      <c r="WZI68" s="45"/>
      <c r="WZJ68" s="45"/>
      <c r="WZK68" s="45"/>
      <c r="WZL68" s="45"/>
      <c r="WZM68" s="45"/>
      <c r="WZN68" s="45"/>
      <c r="WZO68" s="45"/>
      <c r="WZP68" s="45"/>
      <c r="WZQ68" s="45"/>
      <c r="WZR68" s="45"/>
      <c r="WZS68" s="45"/>
      <c r="WZT68" s="45"/>
      <c r="WZU68" s="45"/>
      <c r="WZV68" s="45"/>
      <c r="WZW68" s="45"/>
      <c r="WZX68" s="45"/>
      <c r="WZY68" s="45"/>
      <c r="WZZ68" s="45"/>
      <c r="XAA68" s="45"/>
      <c r="XAB68" s="45"/>
      <c r="XAC68" s="45"/>
      <c r="XAD68" s="45"/>
      <c r="XAE68" s="45"/>
      <c r="XAF68" s="45"/>
      <c r="XAG68" s="45"/>
      <c r="XAH68" s="45"/>
      <c r="XAI68" s="45"/>
      <c r="XAJ68" s="45"/>
      <c r="XAK68" s="45"/>
      <c r="XAL68" s="45"/>
      <c r="XAM68" s="45"/>
      <c r="XAN68" s="45"/>
      <c r="XAO68" s="45"/>
      <c r="XAP68" s="45"/>
      <c r="XAQ68" s="45"/>
      <c r="XAR68" s="45"/>
      <c r="XAS68" s="45"/>
      <c r="XAT68" s="45"/>
      <c r="XAU68" s="45"/>
      <c r="XAV68" s="45"/>
      <c r="XAW68" s="45"/>
      <c r="XAX68" s="45"/>
      <c r="XAY68" s="45"/>
      <c r="XAZ68" s="45"/>
      <c r="XBA68" s="45"/>
      <c r="XBB68" s="45"/>
      <c r="XBC68" s="45"/>
      <c r="XBD68" s="45"/>
      <c r="XBE68" s="45"/>
      <c r="XBF68" s="45"/>
      <c r="XBG68" s="45"/>
      <c r="XBH68" s="45"/>
      <c r="XBI68" s="45"/>
      <c r="XBJ68" s="45"/>
      <c r="XBK68" s="45"/>
      <c r="XBL68" s="45"/>
      <c r="XBM68" s="45"/>
      <c r="XBN68" s="45"/>
      <c r="XBO68" s="45"/>
      <c r="XBP68" s="45"/>
      <c r="XBQ68" s="45"/>
      <c r="XBR68" s="45"/>
      <c r="XBS68" s="45"/>
      <c r="XBT68" s="45"/>
      <c r="XBU68" s="45"/>
      <c r="XBV68" s="45"/>
      <c r="XBW68" s="45"/>
      <c r="XBX68" s="45"/>
      <c r="XBY68" s="45"/>
      <c r="XBZ68" s="45"/>
      <c r="XCA68" s="45"/>
      <c r="XCB68" s="45"/>
      <c r="XCC68" s="45"/>
      <c r="XCD68" s="45"/>
      <c r="XCE68" s="45"/>
      <c r="XCF68" s="45"/>
      <c r="XCG68" s="45"/>
      <c r="XCH68" s="45"/>
      <c r="XCI68" s="45"/>
      <c r="XCJ68" s="45"/>
      <c r="XCK68" s="45"/>
      <c r="XCL68" s="45"/>
      <c r="XCM68" s="45"/>
      <c r="XCN68" s="45"/>
      <c r="XCO68" s="45"/>
      <c r="XCP68" s="45"/>
      <c r="XCQ68" s="45"/>
      <c r="XCR68" s="45"/>
      <c r="XCS68" s="45"/>
      <c r="XCT68" s="45"/>
      <c r="XCU68" s="45"/>
      <c r="XCV68" s="45"/>
      <c r="XCW68" s="45"/>
      <c r="XCX68" s="45"/>
      <c r="XCY68" s="45"/>
      <c r="XCZ68" s="45"/>
      <c r="XDA68" s="45"/>
      <c r="XDB68" s="45"/>
      <c r="XDC68" s="45"/>
      <c r="XDD68" s="45"/>
      <c r="XDE68" s="45"/>
      <c r="XDF68" s="45"/>
      <c r="XDG68" s="45"/>
      <c r="XDH68" s="45"/>
      <c r="XDI68" s="45"/>
      <c r="XDJ68" s="45"/>
      <c r="XDK68" s="45"/>
      <c r="XDL68" s="45"/>
      <c r="XDM68" s="45"/>
      <c r="XDN68" s="45"/>
      <c r="XDO68" s="45"/>
      <c r="XDP68" s="45"/>
      <c r="XDQ68" s="45"/>
      <c r="XDR68" s="45"/>
      <c r="XDS68" s="45"/>
      <c r="XDT68" s="45"/>
      <c r="XDU68" s="45"/>
      <c r="XDV68" s="45"/>
      <c r="XDW68" s="45"/>
      <c r="XDX68" s="45"/>
      <c r="XDY68" s="45"/>
      <c r="XDZ68" s="45"/>
      <c r="XEA68" s="45"/>
      <c r="XEB68" s="45"/>
      <c r="XEC68" s="45"/>
      <c r="XED68" s="45"/>
      <c r="XEE68" s="45"/>
      <c r="XEF68" s="45"/>
      <c r="XEG68" s="45"/>
      <c r="XEH68" s="45"/>
      <c r="XEI68" s="45"/>
      <c r="XEJ68" s="45"/>
      <c r="XEK68" s="45"/>
      <c r="XEL68" s="45"/>
      <c r="XEM68" s="45"/>
      <c r="XEN68" s="45"/>
      <c r="XEO68" s="45"/>
      <c r="XEP68" s="45"/>
      <c r="XEQ68" s="45"/>
      <c r="XER68" s="45"/>
      <c r="XES68" s="45"/>
      <c r="XET68" s="45"/>
      <c r="XEU68" s="45"/>
      <c r="XEV68" s="45"/>
      <c r="XEW68" s="45"/>
      <c r="XEX68" s="45"/>
      <c r="XEY68" s="45"/>
      <c r="XEZ68" s="45"/>
      <c r="XFA68" s="45"/>
      <c r="XFB68" s="45"/>
      <c r="XFC68" s="45"/>
      <c r="XFD68" s="45"/>
    </row>
    <row r="69" customFormat="false" ht="37.5" hidden="false" customHeight="true" outlineLevel="0" collapsed="false">
      <c r="A69" s="90" t="s">
        <v>163</v>
      </c>
      <c r="B69" s="58" t="s">
        <v>164</v>
      </c>
      <c r="C69" s="58"/>
      <c r="D69" s="58"/>
      <c r="E69" s="58"/>
      <c r="F69" s="58"/>
    </row>
    <row r="70" customFormat="false" ht="22.5" hidden="false" customHeight="true" outlineLevel="0" collapsed="false">
      <c r="A70" s="105" t="s">
        <v>165</v>
      </c>
      <c r="B70" s="97" t="s">
        <v>166</v>
      </c>
      <c r="C70" s="97"/>
      <c r="D70" s="97"/>
      <c r="E70" s="97"/>
      <c r="F70" s="97"/>
    </row>
    <row r="71" customFormat="false" ht="24" hidden="false" customHeight="true" outlineLevel="0" collapsed="false">
      <c r="A71" s="59" t="s">
        <v>167</v>
      </c>
      <c r="B71" s="60" t="s">
        <v>168</v>
      </c>
      <c r="C71" s="106" t="s">
        <v>47</v>
      </c>
      <c r="D71" s="62" t="n">
        <v>1</v>
      </c>
      <c r="E71" s="64"/>
      <c r="F71" s="64" t="n">
        <f aca="false">D71*E71</f>
        <v>0</v>
      </c>
      <c r="H71" s="94"/>
    </row>
    <row r="72" customFormat="false" ht="23.25" hidden="false" customHeight="true" outlineLevel="0" collapsed="false">
      <c r="A72" s="65" t="s">
        <v>169</v>
      </c>
      <c r="B72" s="73" t="s">
        <v>170</v>
      </c>
      <c r="C72" s="67" t="s">
        <v>101</v>
      </c>
      <c r="D72" s="75" t="n">
        <v>7700</v>
      </c>
      <c r="E72" s="76"/>
      <c r="F72" s="70" t="n">
        <f aca="false">D72*E72</f>
        <v>0</v>
      </c>
      <c r="WUQ72" s="94"/>
      <c r="WUR72" s="94"/>
      <c r="WUS72" s="94"/>
      <c r="WUT72" s="94"/>
      <c r="WUU72" s="94"/>
      <c r="WUV72" s="94"/>
      <c r="WUW72" s="94"/>
      <c r="WUX72" s="94"/>
      <c r="WUY72" s="94"/>
      <c r="WUZ72" s="94"/>
      <c r="WVA72" s="94"/>
      <c r="WVB72" s="94"/>
      <c r="WVC72" s="94"/>
      <c r="WVD72" s="94"/>
      <c r="WVE72" s="94"/>
      <c r="WVF72" s="94"/>
      <c r="WVG72" s="94"/>
      <c r="WVH72" s="94"/>
      <c r="WVI72" s="94"/>
      <c r="WVJ72" s="94"/>
      <c r="WVK72" s="94"/>
      <c r="WVL72" s="94"/>
      <c r="WVM72" s="94"/>
      <c r="WVN72" s="94"/>
      <c r="WVO72" s="94"/>
      <c r="WVP72" s="94"/>
      <c r="WVQ72" s="94"/>
      <c r="WVR72" s="94"/>
      <c r="WVS72" s="94"/>
      <c r="WVT72" s="94"/>
      <c r="WVU72" s="94"/>
      <c r="WVV72" s="94"/>
      <c r="WVW72" s="94"/>
      <c r="WVX72" s="94"/>
      <c r="WVY72" s="94"/>
      <c r="WVZ72" s="94"/>
      <c r="WWA72" s="94"/>
      <c r="WWB72" s="94"/>
      <c r="WWC72" s="94"/>
      <c r="WWD72" s="94"/>
      <c r="WWE72" s="94"/>
      <c r="WWF72" s="94"/>
      <c r="WWG72" s="94"/>
      <c r="WWH72" s="94"/>
      <c r="WWI72" s="94"/>
      <c r="WWJ72" s="94"/>
      <c r="WWK72" s="94"/>
      <c r="WWL72" s="94"/>
      <c r="WWM72" s="94"/>
      <c r="WWN72" s="94"/>
      <c r="WWO72" s="94"/>
      <c r="WWP72" s="94"/>
      <c r="WWQ72" s="94"/>
      <c r="WWR72" s="94"/>
      <c r="WWS72" s="94"/>
      <c r="WWT72" s="94"/>
      <c r="WWU72" s="94"/>
      <c r="WWV72" s="94"/>
      <c r="WWW72" s="94"/>
      <c r="WWX72" s="94"/>
      <c r="WWY72" s="94"/>
      <c r="WWZ72" s="94"/>
      <c r="WXA72" s="94"/>
      <c r="WXB72" s="94"/>
      <c r="WXC72" s="94"/>
      <c r="WXD72" s="94"/>
      <c r="WXE72" s="94"/>
      <c r="WXF72" s="94"/>
      <c r="WXG72" s="94"/>
      <c r="WXH72" s="94"/>
      <c r="WXI72" s="94"/>
      <c r="WXJ72" s="94"/>
      <c r="WXK72" s="94"/>
      <c r="WXL72" s="94"/>
      <c r="WXM72" s="94"/>
      <c r="WXN72" s="94"/>
      <c r="WXO72" s="94"/>
      <c r="WXP72" s="94"/>
      <c r="WXQ72" s="94"/>
      <c r="WXR72" s="94"/>
      <c r="WXS72" s="94"/>
      <c r="WXT72" s="94"/>
      <c r="WXU72" s="94"/>
      <c r="WXV72" s="94"/>
      <c r="WXW72" s="94"/>
      <c r="WXX72" s="94"/>
      <c r="WXY72" s="94"/>
      <c r="WXZ72" s="94"/>
      <c r="WYA72" s="94"/>
      <c r="WYB72" s="94"/>
      <c r="WYC72" s="94"/>
      <c r="WYD72" s="94"/>
      <c r="WYE72" s="94"/>
      <c r="WYF72" s="94"/>
      <c r="WYG72" s="94"/>
      <c r="WYH72" s="94"/>
      <c r="WYI72" s="94"/>
      <c r="WYJ72" s="94"/>
      <c r="WYK72" s="94"/>
      <c r="WYL72" s="94"/>
      <c r="WYM72" s="94"/>
      <c r="WYN72" s="94"/>
      <c r="WYO72" s="94"/>
      <c r="WYP72" s="94"/>
      <c r="WYQ72" s="94"/>
      <c r="WYR72" s="94"/>
      <c r="WYS72" s="94"/>
      <c r="WYT72" s="94"/>
      <c r="WYU72" s="94"/>
      <c r="WYV72" s="94"/>
      <c r="WYW72" s="94"/>
      <c r="WYX72" s="94"/>
      <c r="WYY72" s="94"/>
      <c r="WYZ72" s="94"/>
      <c r="WZA72" s="94"/>
      <c r="WZB72" s="94"/>
      <c r="WZC72" s="94"/>
      <c r="WZD72" s="94"/>
      <c r="WZE72" s="94"/>
      <c r="WZF72" s="94"/>
      <c r="WZG72" s="94"/>
      <c r="WZH72" s="94"/>
      <c r="WZI72" s="94"/>
      <c r="WZJ72" s="94"/>
      <c r="WZK72" s="94"/>
      <c r="WZL72" s="94"/>
      <c r="WZM72" s="94"/>
      <c r="WZN72" s="94"/>
      <c r="WZO72" s="94"/>
      <c r="WZP72" s="94"/>
      <c r="WZQ72" s="94"/>
      <c r="WZR72" s="94"/>
      <c r="WZS72" s="94"/>
      <c r="WZT72" s="94"/>
      <c r="WZU72" s="94"/>
      <c r="WZV72" s="94"/>
      <c r="WZW72" s="94"/>
      <c r="WZX72" s="94"/>
      <c r="WZY72" s="94"/>
      <c r="WZZ72" s="94"/>
      <c r="XAA72" s="94"/>
      <c r="XAB72" s="94"/>
      <c r="XAC72" s="94"/>
      <c r="XAD72" s="94"/>
      <c r="XAE72" s="94"/>
      <c r="XAF72" s="94"/>
      <c r="XAG72" s="94"/>
      <c r="XAH72" s="94"/>
      <c r="XAI72" s="94"/>
      <c r="XAJ72" s="94"/>
      <c r="XAK72" s="94"/>
      <c r="XAL72" s="94"/>
      <c r="XAM72" s="94"/>
      <c r="XAN72" s="94"/>
      <c r="XAO72" s="94"/>
      <c r="XAP72" s="94"/>
      <c r="XAQ72" s="94"/>
      <c r="XAR72" s="94"/>
      <c r="XAS72" s="94"/>
      <c r="XAT72" s="94"/>
      <c r="XAU72" s="94"/>
      <c r="XAV72" s="94"/>
      <c r="XAW72" s="94"/>
      <c r="XAX72" s="94"/>
      <c r="XAY72" s="94"/>
      <c r="XAZ72" s="94"/>
      <c r="XBA72" s="94"/>
      <c r="XBB72" s="94"/>
      <c r="XBC72" s="94"/>
      <c r="XBD72" s="94"/>
      <c r="XBE72" s="94"/>
      <c r="XBF72" s="94"/>
      <c r="XBG72" s="94"/>
      <c r="XBH72" s="94"/>
      <c r="XBI72" s="94"/>
      <c r="XBJ72" s="94"/>
      <c r="XBK72" s="94"/>
      <c r="XBL72" s="94"/>
      <c r="XBM72" s="94"/>
      <c r="XBN72" s="94"/>
      <c r="XBO72" s="94"/>
      <c r="XBP72" s="94"/>
      <c r="XBQ72" s="94"/>
      <c r="XBR72" s="94"/>
      <c r="XBS72" s="94"/>
      <c r="XBT72" s="94"/>
      <c r="XBU72" s="94"/>
      <c r="XBV72" s="94"/>
      <c r="XBW72" s="94"/>
      <c r="XBX72" s="94"/>
      <c r="XBY72" s="94"/>
      <c r="XBZ72" s="94"/>
      <c r="XCA72" s="94"/>
      <c r="XCB72" s="94"/>
      <c r="XCC72" s="94"/>
      <c r="XCD72" s="94"/>
      <c r="XCE72" s="94"/>
      <c r="XCF72" s="94"/>
      <c r="XCG72" s="94"/>
      <c r="XCH72" s="94"/>
      <c r="XCI72" s="94"/>
      <c r="XCJ72" s="94"/>
      <c r="XCK72" s="94"/>
      <c r="XCL72" s="94"/>
      <c r="XCM72" s="94"/>
      <c r="XCN72" s="94"/>
      <c r="XCO72" s="94"/>
      <c r="XCP72" s="94"/>
      <c r="XCQ72" s="94"/>
      <c r="XCR72" s="94"/>
      <c r="XCS72" s="94"/>
      <c r="XCT72" s="94"/>
      <c r="XCU72" s="94"/>
      <c r="XCV72" s="94"/>
      <c r="XCW72" s="94"/>
      <c r="XCX72" s="94"/>
      <c r="XCY72" s="94"/>
      <c r="XCZ72" s="94"/>
      <c r="XDA72" s="94"/>
      <c r="XDB72" s="94"/>
      <c r="XDC72" s="94"/>
      <c r="XDD72" s="94"/>
      <c r="XDE72" s="94"/>
      <c r="XDF72" s="94"/>
      <c r="XDG72" s="94"/>
      <c r="XDH72" s="94"/>
      <c r="XDI72" s="94"/>
      <c r="XDJ72" s="94"/>
      <c r="XDK72" s="94"/>
      <c r="XDL72" s="94"/>
      <c r="XDM72" s="94"/>
      <c r="XDN72" s="94"/>
      <c r="XDO72" s="94"/>
      <c r="XDP72" s="94"/>
      <c r="XDQ72" s="94"/>
      <c r="XDR72" s="94"/>
      <c r="XDS72" s="94"/>
      <c r="XDT72" s="94"/>
      <c r="XDU72" s="94"/>
      <c r="XDV72" s="94"/>
      <c r="XDW72" s="94"/>
      <c r="XDX72" s="94"/>
      <c r="XDY72" s="94"/>
      <c r="XDZ72" s="94"/>
      <c r="XEA72" s="94"/>
      <c r="XEB72" s="94"/>
      <c r="XEC72" s="94"/>
      <c r="XED72" s="94"/>
      <c r="XEE72" s="94"/>
      <c r="XEF72" s="94"/>
      <c r="XEG72" s="94"/>
      <c r="XEH72" s="94"/>
      <c r="XEI72" s="94"/>
      <c r="XEJ72" s="94"/>
      <c r="XEK72" s="94"/>
      <c r="XEL72" s="94"/>
      <c r="XEM72" s="94"/>
      <c r="XEN72" s="94"/>
      <c r="XEO72" s="94"/>
      <c r="XEP72" s="94"/>
      <c r="XEQ72" s="94"/>
      <c r="XER72" s="94"/>
      <c r="XES72" s="94"/>
      <c r="XET72" s="94"/>
      <c r="XEU72" s="94"/>
      <c r="XEV72" s="94"/>
      <c r="XEW72" s="94"/>
      <c r="XEX72" s="94"/>
      <c r="XEY72" s="94"/>
      <c r="XEZ72" s="94"/>
      <c r="XFA72" s="94"/>
      <c r="XFB72" s="94"/>
      <c r="XFC72" s="94"/>
      <c r="XFD72" s="94"/>
    </row>
    <row r="73" customFormat="false" ht="25.5" hidden="false" customHeight="true" outlineLevel="0" collapsed="false">
      <c r="A73" s="65" t="s">
        <v>171</v>
      </c>
      <c r="B73" s="73" t="s">
        <v>172</v>
      </c>
      <c r="C73" s="67" t="s">
        <v>129</v>
      </c>
      <c r="D73" s="75" t="n">
        <v>50</v>
      </c>
      <c r="E73" s="76"/>
      <c r="F73" s="70" t="n">
        <f aca="false">D73*E73</f>
        <v>0</v>
      </c>
    </row>
    <row r="74" customFormat="false" ht="23.25" hidden="false" customHeight="true" outlineLevel="0" collapsed="false">
      <c r="A74" s="65" t="s">
        <v>173</v>
      </c>
      <c r="B74" s="73" t="s">
        <v>174</v>
      </c>
      <c r="C74" s="67" t="s">
        <v>101</v>
      </c>
      <c r="D74" s="75" t="n">
        <v>7700</v>
      </c>
      <c r="E74" s="76"/>
      <c r="F74" s="70" t="n">
        <f aca="false">D74*E74</f>
        <v>0</v>
      </c>
    </row>
    <row r="75" customFormat="false" ht="22.5" hidden="false" customHeight="true" outlineLevel="0" collapsed="false">
      <c r="A75" s="65" t="s">
        <v>175</v>
      </c>
      <c r="B75" s="66" t="s">
        <v>176</v>
      </c>
      <c r="C75" s="93" t="s">
        <v>47</v>
      </c>
      <c r="D75" s="68" t="n">
        <v>1</v>
      </c>
      <c r="E75" s="69"/>
      <c r="F75" s="70" t="n">
        <f aca="false">D75*E75</f>
        <v>0</v>
      </c>
    </row>
    <row r="76" customFormat="false" ht="22.5" hidden="false" customHeight="true" outlineLevel="0" collapsed="false">
      <c r="A76" s="65" t="s">
        <v>177</v>
      </c>
      <c r="B76" s="66" t="s">
        <v>178</v>
      </c>
      <c r="C76" s="93" t="s">
        <v>47</v>
      </c>
      <c r="D76" s="68" t="n">
        <v>1</v>
      </c>
      <c r="E76" s="69"/>
      <c r="F76" s="70" t="n">
        <f aca="false">D76*E76</f>
        <v>0</v>
      </c>
    </row>
    <row r="77" customFormat="false" ht="22.5" hidden="false" customHeight="true" outlineLevel="0" collapsed="false">
      <c r="A77" s="65" t="s">
        <v>179</v>
      </c>
      <c r="B77" s="73" t="s">
        <v>180</v>
      </c>
      <c r="C77" s="67" t="s">
        <v>82</v>
      </c>
      <c r="D77" s="75" t="n">
        <v>20</v>
      </c>
      <c r="E77" s="76"/>
      <c r="F77" s="70" t="n">
        <f aca="false">D77*E77</f>
        <v>0</v>
      </c>
    </row>
    <row r="78" customFormat="false" ht="22.5" hidden="false" customHeight="true" outlineLevel="0" collapsed="false">
      <c r="A78" s="83"/>
      <c r="B78" s="82"/>
      <c r="C78" s="83"/>
      <c r="D78" s="84"/>
      <c r="E78" s="104"/>
      <c r="F78" s="86"/>
    </row>
    <row r="79" s="94" customFormat="true" ht="22.5" hidden="false" customHeight="true" outlineLevel="0" collapsed="false">
      <c r="A79" s="99" t="s">
        <v>181</v>
      </c>
      <c r="B79" s="99"/>
      <c r="C79" s="99"/>
      <c r="D79" s="99"/>
      <c r="E79" s="99"/>
      <c r="F79" s="100" t="n">
        <f aca="false">SUBTOTAL(9,F71:F78)</f>
        <v>0</v>
      </c>
      <c r="WUQ79" s="45"/>
      <c r="WUR79" s="45"/>
      <c r="WUS79" s="45"/>
      <c r="WUT79" s="45"/>
      <c r="WUU79" s="45"/>
      <c r="WUV79" s="45"/>
      <c r="WUW79" s="45"/>
      <c r="WUX79" s="45"/>
      <c r="WUY79" s="45"/>
      <c r="WUZ79" s="45"/>
      <c r="WVA79" s="45"/>
      <c r="WVB79" s="45"/>
      <c r="WVC79" s="45"/>
      <c r="WVD79" s="45"/>
      <c r="WVE79" s="45"/>
      <c r="WVF79" s="45"/>
      <c r="WVG79" s="45"/>
      <c r="WVH79" s="45"/>
      <c r="WVI79" s="45"/>
      <c r="WVJ79" s="45"/>
      <c r="WVK79" s="45"/>
      <c r="WVL79" s="45"/>
      <c r="WVM79" s="45"/>
      <c r="WVN79" s="45"/>
      <c r="WVO79" s="45"/>
      <c r="WVP79" s="45"/>
      <c r="WVQ79" s="45"/>
      <c r="WVR79" s="45"/>
      <c r="WVS79" s="45"/>
      <c r="WVT79" s="45"/>
      <c r="WVU79" s="45"/>
      <c r="WVV79" s="45"/>
      <c r="WVW79" s="45"/>
      <c r="WVX79" s="45"/>
      <c r="WVY79" s="45"/>
      <c r="WVZ79" s="45"/>
      <c r="WWA79" s="45"/>
      <c r="WWB79" s="45"/>
      <c r="WWC79" s="45"/>
      <c r="WWD79" s="45"/>
      <c r="WWE79" s="45"/>
      <c r="WWF79" s="45"/>
      <c r="WWG79" s="45"/>
      <c r="WWH79" s="45"/>
      <c r="WWI79" s="45"/>
      <c r="WWJ79" s="45"/>
      <c r="WWK79" s="45"/>
      <c r="WWL79" s="45"/>
      <c r="WWM79" s="45"/>
      <c r="WWN79" s="45"/>
      <c r="WWO79" s="45"/>
      <c r="WWP79" s="45"/>
      <c r="WWQ79" s="45"/>
      <c r="WWR79" s="45"/>
      <c r="WWS79" s="45"/>
      <c r="WWT79" s="45"/>
      <c r="WWU79" s="45"/>
      <c r="WWV79" s="45"/>
      <c r="WWW79" s="45"/>
      <c r="WWX79" s="45"/>
      <c r="WWY79" s="45"/>
      <c r="WWZ79" s="45"/>
      <c r="WXA79" s="45"/>
      <c r="WXB79" s="45"/>
      <c r="WXC79" s="45"/>
      <c r="WXD79" s="45"/>
      <c r="WXE79" s="45"/>
      <c r="WXF79" s="45"/>
      <c r="WXG79" s="45"/>
      <c r="WXH79" s="45"/>
      <c r="WXI79" s="45"/>
      <c r="WXJ79" s="45"/>
      <c r="WXK79" s="45"/>
      <c r="WXL79" s="45"/>
      <c r="WXM79" s="45"/>
      <c r="WXN79" s="45"/>
      <c r="WXO79" s="45"/>
      <c r="WXP79" s="45"/>
      <c r="WXQ79" s="45"/>
      <c r="WXR79" s="45"/>
      <c r="WXS79" s="45"/>
      <c r="WXT79" s="45"/>
      <c r="WXU79" s="45"/>
      <c r="WXV79" s="45"/>
      <c r="WXW79" s="45"/>
      <c r="WXX79" s="45"/>
      <c r="WXY79" s="45"/>
      <c r="WXZ79" s="45"/>
      <c r="WYA79" s="45"/>
      <c r="WYB79" s="45"/>
      <c r="WYC79" s="45"/>
      <c r="WYD79" s="45"/>
      <c r="WYE79" s="45"/>
      <c r="WYF79" s="45"/>
      <c r="WYG79" s="45"/>
      <c r="WYH79" s="45"/>
      <c r="WYI79" s="45"/>
      <c r="WYJ79" s="45"/>
      <c r="WYK79" s="45"/>
      <c r="WYL79" s="45"/>
      <c r="WYM79" s="45"/>
      <c r="WYN79" s="45"/>
      <c r="WYO79" s="45"/>
      <c r="WYP79" s="45"/>
      <c r="WYQ79" s="45"/>
      <c r="WYR79" s="45"/>
      <c r="WYS79" s="45"/>
      <c r="WYT79" s="45"/>
      <c r="WYU79" s="45"/>
      <c r="WYV79" s="45"/>
      <c r="WYW79" s="45"/>
      <c r="WYX79" s="45"/>
      <c r="WYY79" s="45"/>
      <c r="WYZ79" s="45"/>
      <c r="WZA79" s="45"/>
      <c r="WZB79" s="45"/>
      <c r="WZC79" s="45"/>
      <c r="WZD79" s="45"/>
      <c r="WZE79" s="45"/>
      <c r="WZF79" s="45"/>
      <c r="WZG79" s="45"/>
      <c r="WZH79" s="45"/>
      <c r="WZI79" s="45"/>
      <c r="WZJ79" s="45"/>
      <c r="WZK79" s="45"/>
      <c r="WZL79" s="45"/>
      <c r="WZM79" s="45"/>
      <c r="WZN79" s="45"/>
      <c r="WZO79" s="45"/>
      <c r="WZP79" s="45"/>
      <c r="WZQ79" s="45"/>
      <c r="WZR79" s="45"/>
      <c r="WZS79" s="45"/>
      <c r="WZT79" s="45"/>
      <c r="WZU79" s="45"/>
      <c r="WZV79" s="45"/>
      <c r="WZW79" s="45"/>
      <c r="WZX79" s="45"/>
      <c r="WZY79" s="45"/>
      <c r="WZZ79" s="45"/>
      <c r="XAA79" s="45"/>
      <c r="XAB79" s="45"/>
      <c r="XAC79" s="45"/>
      <c r="XAD79" s="45"/>
      <c r="XAE79" s="45"/>
      <c r="XAF79" s="45"/>
      <c r="XAG79" s="45"/>
      <c r="XAH79" s="45"/>
      <c r="XAI79" s="45"/>
      <c r="XAJ79" s="45"/>
      <c r="XAK79" s="45"/>
      <c r="XAL79" s="45"/>
      <c r="XAM79" s="45"/>
      <c r="XAN79" s="45"/>
      <c r="XAO79" s="45"/>
      <c r="XAP79" s="45"/>
      <c r="XAQ79" s="45"/>
      <c r="XAR79" s="45"/>
      <c r="XAS79" s="45"/>
      <c r="XAT79" s="45"/>
      <c r="XAU79" s="45"/>
      <c r="XAV79" s="45"/>
      <c r="XAW79" s="45"/>
      <c r="XAX79" s="45"/>
      <c r="XAY79" s="45"/>
      <c r="XAZ79" s="45"/>
      <c r="XBA79" s="45"/>
      <c r="XBB79" s="45"/>
      <c r="XBC79" s="45"/>
      <c r="XBD79" s="45"/>
      <c r="XBE79" s="45"/>
      <c r="XBF79" s="45"/>
      <c r="XBG79" s="45"/>
      <c r="XBH79" s="45"/>
      <c r="XBI79" s="45"/>
      <c r="XBJ79" s="45"/>
      <c r="XBK79" s="45"/>
      <c r="XBL79" s="45"/>
      <c r="XBM79" s="45"/>
      <c r="XBN79" s="45"/>
      <c r="XBO79" s="45"/>
      <c r="XBP79" s="45"/>
      <c r="XBQ79" s="45"/>
      <c r="XBR79" s="45"/>
      <c r="XBS79" s="45"/>
      <c r="XBT79" s="45"/>
      <c r="XBU79" s="45"/>
      <c r="XBV79" s="45"/>
      <c r="XBW79" s="45"/>
      <c r="XBX79" s="45"/>
      <c r="XBY79" s="45"/>
      <c r="XBZ79" s="45"/>
      <c r="XCA79" s="45"/>
      <c r="XCB79" s="45"/>
      <c r="XCC79" s="45"/>
      <c r="XCD79" s="45"/>
      <c r="XCE79" s="45"/>
      <c r="XCF79" s="45"/>
      <c r="XCG79" s="45"/>
      <c r="XCH79" s="45"/>
      <c r="XCI79" s="45"/>
      <c r="XCJ79" s="45"/>
      <c r="XCK79" s="45"/>
      <c r="XCL79" s="45"/>
      <c r="XCM79" s="45"/>
      <c r="XCN79" s="45"/>
      <c r="XCO79" s="45"/>
      <c r="XCP79" s="45"/>
      <c r="XCQ79" s="45"/>
      <c r="XCR79" s="45"/>
      <c r="XCS79" s="45"/>
      <c r="XCT79" s="45"/>
      <c r="XCU79" s="45"/>
      <c r="XCV79" s="45"/>
      <c r="XCW79" s="45"/>
      <c r="XCX79" s="45"/>
      <c r="XCY79" s="45"/>
      <c r="XCZ79" s="45"/>
      <c r="XDA79" s="45"/>
      <c r="XDB79" s="45"/>
      <c r="XDC79" s="45"/>
      <c r="XDD79" s="45"/>
      <c r="XDE79" s="45"/>
      <c r="XDF79" s="45"/>
      <c r="XDG79" s="45"/>
      <c r="XDH79" s="45"/>
      <c r="XDI79" s="45"/>
      <c r="XDJ79" s="45"/>
      <c r="XDK79" s="45"/>
      <c r="XDL79" s="45"/>
      <c r="XDM79" s="45"/>
      <c r="XDN79" s="45"/>
      <c r="XDO79" s="45"/>
      <c r="XDP79" s="45"/>
      <c r="XDQ79" s="45"/>
      <c r="XDR79" s="45"/>
      <c r="XDS79" s="45"/>
      <c r="XDT79" s="45"/>
      <c r="XDU79" s="45"/>
      <c r="XDV79" s="45"/>
      <c r="XDW79" s="45"/>
      <c r="XDX79" s="45"/>
      <c r="XDY79" s="45"/>
      <c r="XDZ79" s="45"/>
      <c r="XEA79" s="45"/>
      <c r="XEB79" s="45"/>
      <c r="XEC79" s="45"/>
      <c r="XED79" s="45"/>
      <c r="XEE79" s="45"/>
      <c r="XEF79" s="45"/>
      <c r="XEG79" s="45"/>
      <c r="XEH79" s="45"/>
      <c r="XEI79" s="45"/>
      <c r="XEJ79" s="45"/>
      <c r="XEK79" s="45"/>
      <c r="XEL79" s="45"/>
      <c r="XEM79" s="45"/>
      <c r="XEN79" s="45"/>
      <c r="XEO79" s="45"/>
      <c r="XEP79" s="45"/>
      <c r="XEQ79" s="45"/>
      <c r="XER79" s="45"/>
      <c r="XES79" s="45"/>
      <c r="XET79" s="45"/>
      <c r="XEU79" s="45"/>
      <c r="XEV79" s="45"/>
      <c r="XEW79" s="45"/>
      <c r="XEX79" s="45"/>
      <c r="XEY79" s="45"/>
      <c r="XEZ79" s="45"/>
      <c r="XFA79" s="45"/>
      <c r="XFB79" s="45"/>
      <c r="XFC79" s="45"/>
      <c r="XFD79" s="45"/>
    </row>
    <row r="80" customFormat="false" ht="22.5" hidden="false" customHeight="true" outlineLevel="0" collapsed="false">
      <c r="A80" s="105" t="s">
        <v>182</v>
      </c>
      <c r="B80" s="97" t="s">
        <v>183</v>
      </c>
      <c r="C80" s="97"/>
      <c r="D80" s="97"/>
      <c r="E80" s="97"/>
      <c r="F80" s="97"/>
    </row>
    <row r="81" customFormat="false" ht="42" hidden="false" customHeight="true" outlineLevel="0" collapsed="false">
      <c r="A81" s="59" t="s">
        <v>184</v>
      </c>
      <c r="B81" s="60" t="s">
        <v>185</v>
      </c>
      <c r="C81" s="61" t="s">
        <v>129</v>
      </c>
      <c r="D81" s="62" t="n">
        <v>1312</v>
      </c>
      <c r="E81" s="101"/>
      <c r="F81" s="64" t="n">
        <f aca="false">D81*E81</f>
        <v>0</v>
      </c>
    </row>
    <row r="82" customFormat="false" ht="22.5" hidden="false" customHeight="true" outlineLevel="0" collapsed="false">
      <c r="A82" s="102" t="s">
        <v>186</v>
      </c>
      <c r="B82" s="66" t="s">
        <v>187</v>
      </c>
      <c r="C82" s="67" t="s">
        <v>129</v>
      </c>
      <c r="D82" s="68" t="n">
        <v>67</v>
      </c>
      <c r="E82" s="103"/>
      <c r="F82" s="70" t="n">
        <f aca="false">D82*E82</f>
        <v>0</v>
      </c>
    </row>
    <row r="83" customFormat="false" ht="22.5" hidden="false" customHeight="true" outlineLevel="0" collapsed="false">
      <c r="A83" s="102" t="s">
        <v>188</v>
      </c>
      <c r="B83" s="66" t="s">
        <v>189</v>
      </c>
      <c r="C83" s="67" t="s">
        <v>129</v>
      </c>
      <c r="D83" s="68" t="n">
        <v>276</v>
      </c>
      <c r="E83" s="103"/>
      <c r="F83" s="70" t="n">
        <f aca="false">D83*E83</f>
        <v>0</v>
      </c>
      <c r="G83" s="107"/>
      <c r="WUQ83" s="89"/>
      <c r="WUR83" s="89"/>
      <c r="WUS83" s="89"/>
      <c r="WUT83" s="89"/>
      <c r="WUU83" s="89"/>
      <c r="WUV83" s="89"/>
      <c r="WUW83" s="89"/>
      <c r="WUX83" s="89"/>
      <c r="WUY83" s="89"/>
      <c r="WUZ83" s="89"/>
      <c r="WVA83" s="89"/>
      <c r="WVB83" s="89"/>
      <c r="WVC83" s="89"/>
      <c r="WVD83" s="89"/>
      <c r="WVE83" s="89"/>
      <c r="WVF83" s="89"/>
      <c r="WVG83" s="89"/>
      <c r="WVH83" s="89"/>
      <c r="WVI83" s="89"/>
      <c r="WVJ83" s="89"/>
      <c r="WVK83" s="89"/>
      <c r="WVL83" s="89"/>
      <c r="WVM83" s="89"/>
      <c r="WVN83" s="89"/>
      <c r="WVO83" s="89"/>
      <c r="WVP83" s="89"/>
      <c r="WVQ83" s="89"/>
      <c r="WVR83" s="89"/>
      <c r="WVS83" s="89"/>
      <c r="WVT83" s="89"/>
      <c r="WVU83" s="89"/>
      <c r="WVV83" s="89"/>
      <c r="WVW83" s="89"/>
      <c r="WVX83" s="89"/>
      <c r="WVY83" s="89"/>
      <c r="WVZ83" s="89"/>
      <c r="WWA83" s="89"/>
      <c r="WWB83" s="89"/>
      <c r="WWC83" s="89"/>
      <c r="WWD83" s="89"/>
      <c r="WWE83" s="89"/>
      <c r="WWF83" s="89"/>
      <c r="WWG83" s="89"/>
      <c r="WWH83" s="89"/>
      <c r="WWI83" s="89"/>
      <c r="WWJ83" s="89"/>
      <c r="WWK83" s="89"/>
      <c r="WWL83" s="89"/>
      <c r="WWM83" s="89"/>
      <c r="WWN83" s="89"/>
      <c r="WWO83" s="89"/>
      <c r="WWP83" s="89"/>
      <c r="WWQ83" s="89"/>
      <c r="WWR83" s="89"/>
      <c r="WWS83" s="89"/>
      <c r="WWT83" s="89"/>
      <c r="WWU83" s="89"/>
      <c r="WWV83" s="89"/>
      <c r="WWW83" s="89"/>
      <c r="WWX83" s="89"/>
      <c r="WWY83" s="89"/>
      <c r="WWZ83" s="89"/>
      <c r="WXA83" s="89"/>
      <c r="WXB83" s="89"/>
      <c r="WXC83" s="89"/>
      <c r="WXD83" s="89"/>
      <c r="WXE83" s="89"/>
      <c r="WXF83" s="89"/>
      <c r="WXG83" s="89"/>
      <c r="WXH83" s="89"/>
      <c r="WXI83" s="89"/>
      <c r="WXJ83" s="89"/>
      <c r="WXK83" s="89"/>
      <c r="WXL83" s="89"/>
      <c r="WXM83" s="89"/>
      <c r="WXN83" s="89"/>
      <c r="WXO83" s="89"/>
      <c r="WXP83" s="89"/>
      <c r="WXQ83" s="89"/>
      <c r="WXR83" s="89"/>
      <c r="WXS83" s="89"/>
      <c r="WXT83" s="89"/>
      <c r="WXU83" s="89"/>
      <c r="WXV83" s="89"/>
      <c r="WXW83" s="89"/>
      <c r="WXX83" s="89"/>
      <c r="WXY83" s="89"/>
      <c r="WXZ83" s="89"/>
      <c r="WYA83" s="89"/>
      <c r="WYB83" s="89"/>
      <c r="WYC83" s="89"/>
      <c r="WYD83" s="89"/>
      <c r="WYE83" s="89"/>
      <c r="WYF83" s="89"/>
      <c r="WYG83" s="89"/>
      <c r="WYH83" s="89"/>
      <c r="WYI83" s="89"/>
      <c r="WYJ83" s="89"/>
      <c r="WYK83" s="89"/>
      <c r="WYL83" s="89"/>
      <c r="WYM83" s="89"/>
      <c r="WYN83" s="89"/>
      <c r="WYO83" s="89"/>
      <c r="WYP83" s="89"/>
      <c r="WYQ83" s="89"/>
      <c r="WYR83" s="89"/>
      <c r="WYS83" s="89"/>
      <c r="WYT83" s="89"/>
      <c r="WYU83" s="89"/>
      <c r="WYV83" s="89"/>
      <c r="WYW83" s="89"/>
      <c r="WYX83" s="89"/>
      <c r="WYY83" s="89"/>
      <c r="WYZ83" s="89"/>
      <c r="WZA83" s="89"/>
      <c r="WZB83" s="89"/>
      <c r="WZC83" s="89"/>
      <c r="WZD83" s="89"/>
      <c r="WZE83" s="89"/>
      <c r="WZF83" s="89"/>
      <c r="WZG83" s="89"/>
      <c r="WZH83" s="89"/>
      <c r="WZI83" s="89"/>
      <c r="WZJ83" s="89"/>
      <c r="WZK83" s="89"/>
      <c r="WZL83" s="89"/>
      <c r="WZM83" s="89"/>
      <c r="WZN83" s="89"/>
      <c r="WZO83" s="89"/>
      <c r="WZP83" s="89"/>
      <c r="WZQ83" s="89"/>
      <c r="WZR83" s="89"/>
      <c r="WZS83" s="89"/>
      <c r="WZT83" s="89"/>
      <c r="WZU83" s="89"/>
      <c r="WZV83" s="89"/>
      <c r="WZW83" s="89"/>
      <c r="WZX83" s="89"/>
      <c r="WZY83" s="89"/>
      <c r="WZZ83" s="89"/>
      <c r="XAA83" s="89"/>
      <c r="XAB83" s="89"/>
      <c r="XAC83" s="89"/>
      <c r="XAD83" s="89"/>
      <c r="XAE83" s="89"/>
      <c r="XAF83" s="89"/>
      <c r="XAG83" s="89"/>
      <c r="XAH83" s="89"/>
      <c r="XAI83" s="89"/>
      <c r="XAJ83" s="89"/>
      <c r="XAK83" s="89"/>
      <c r="XAL83" s="89"/>
      <c r="XAM83" s="89"/>
      <c r="XAN83" s="89"/>
      <c r="XAO83" s="89"/>
      <c r="XAP83" s="89"/>
      <c r="XAQ83" s="89"/>
      <c r="XAR83" s="89"/>
      <c r="XAS83" s="89"/>
      <c r="XAT83" s="89"/>
      <c r="XAU83" s="89"/>
      <c r="XAV83" s="89"/>
      <c r="XAW83" s="89"/>
      <c r="XAX83" s="89"/>
      <c r="XAY83" s="89"/>
      <c r="XAZ83" s="89"/>
      <c r="XBA83" s="89"/>
      <c r="XBB83" s="89"/>
      <c r="XBC83" s="89"/>
      <c r="XBD83" s="89"/>
      <c r="XBE83" s="89"/>
      <c r="XBF83" s="89"/>
      <c r="XBG83" s="89"/>
      <c r="XBH83" s="89"/>
      <c r="XBI83" s="89"/>
      <c r="XBJ83" s="89"/>
      <c r="XBK83" s="89"/>
      <c r="XBL83" s="89"/>
      <c r="XBM83" s="89"/>
      <c r="XBN83" s="89"/>
      <c r="XBO83" s="89"/>
      <c r="XBP83" s="89"/>
      <c r="XBQ83" s="89"/>
      <c r="XBR83" s="89"/>
      <c r="XBS83" s="89"/>
      <c r="XBT83" s="89"/>
      <c r="XBU83" s="89"/>
      <c r="XBV83" s="89"/>
      <c r="XBW83" s="89"/>
      <c r="XBX83" s="89"/>
      <c r="XBY83" s="89"/>
      <c r="XBZ83" s="89"/>
      <c r="XCA83" s="89"/>
      <c r="XCB83" s="89"/>
      <c r="XCC83" s="89"/>
      <c r="XCD83" s="89"/>
      <c r="XCE83" s="89"/>
      <c r="XCF83" s="89"/>
      <c r="XCG83" s="89"/>
      <c r="XCH83" s="89"/>
      <c r="XCI83" s="89"/>
      <c r="XCJ83" s="89"/>
      <c r="XCK83" s="89"/>
      <c r="XCL83" s="89"/>
      <c r="XCM83" s="89"/>
      <c r="XCN83" s="89"/>
      <c r="XCO83" s="89"/>
      <c r="XCP83" s="89"/>
      <c r="XCQ83" s="89"/>
      <c r="XCR83" s="89"/>
      <c r="XCS83" s="89"/>
      <c r="XCT83" s="89"/>
      <c r="XCU83" s="89"/>
      <c r="XCV83" s="89"/>
      <c r="XCW83" s="89"/>
      <c r="XCX83" s="89"/>
      <c r="XCY83" s="89"/>
      <c r="XCZ83" s="89"/>
      <c r="XDA83" s="89"/>
      <c r="XDB83" s="89"/>
      <c r="XDC83" s="89"/>
      <c r="XDD83" s="89"/>
      <c r="XDE83" s="89"/>
      <c r="XDF83" s="89"/>
      <c r="XDG83" s="89"/>
      <c r="XDH83" s="89"/>
      <c r="XDI83" s="89"/>
      <c r="XDJ83" s="89"/>
      <c r="XDK83" s="89"/>
      <c r="XDL83" s="89"/>
      <c r="XDM83" s="89"/>
      <c r="XDN83" s="89"/>
      <c r="XDO83" s="89"/>
      <c r="XDP83" s="89"/>
      <c r="XDQ83" s="89"/>
      <c r="XDR83" s="89"/>
      <c r="XDS83" s="89"/>
      <c r="XDT83" s="89"/>
      <c r="XDU83" s="89"/>
      <c r="XDV83" s="89"/>
      <c r="XDW83" s="89"/>
      <c r="XDX83" s="89"/>
      <c r="XDY83" s="89"/>
      <c r="XDZ83" s="89"/>
      <c r="XEA83" s="89"/>
      <c r="XEB83" s="89"/>
      <c r="XEC83" s="89"/>
      <c r="XED83" s="89"/>
      <c r="XEE83" s="89"/>
      <c r="XEF83" s="89"/>
      <c r="XEG83" s="89"/>
      <c r="XEH83" s="89"/>
      <c r="XEI83" s="89"/>
      <c r="XEJ83" s="89"/>
      <c r="XEK83" s="89"/>
      <c r="XEL83" s="89"/>
      <c r="XEM83" s="89"/>
      <c r="XEN83" s="89"/>
      <c r="XEO83" s="89"/>
      <c r="XEP83" s="89"/>
      <c r="XEQ83" s="89"/>
      <c r="XER83" s="89"/>
      <c r="XES83" s="89"/>
      <c r="XET83" s="89"/>
      <c r="XEU83" s="89"/>
      <c r="XEV83" s="89"/>
      <c r="XEW83" s="89"/>
      <c r="XEX83" s="89"/>
      <c r="XEY83" s="89"/>
      <c r="XEZ83" s="89"/>
      <c r="XFA83" s="89"/>
      <c r="XFB83" s="89"/>
      <c r="XFC83" s="89"/>
      <c r="XFD83" s="89"/>
    </row>
    <row r="84" customFormat="false" ht="23.85" hidden="false" customHeight="false" outlineLevel="0" collapsed="false">
      <c r="A84" s="102" t="s">
        <v>190</v>
      </c>
      <c r="B84" s="66" t="s">
        <v>191</v>
      </c>
      <c r="C84" s="67" t="s">
        <v>101</v>
      </c>
      <c r="D84" s="68" t="n">
        <v>777</v>
      </c>
      <c r="E84" s="103"/>
      <c r="F84" s="70" t="n">
        <f aca="false">D84*E84</f>
        <v>0</v>
      </c>
    </row>
    <row r="85" customFormat="false" ht="22.5" hidden="false" customHeight="true" outlineLevel="0" collapsed="false">
      <c r="A85" s="102" t="s">
        <v>192</v>
      </c>
      <c r="B85" s="66" t="s">
        <v>193</v>
      </c>
      <c r="C85" s="67" t="s">
        <v>126</v>
      </c>
      <c r="D85" s="68" t="n">
        <v>86</v>
      </c>
      <c r="E85" s="103"/>
      <c r="F85" s="70" t="n">
        <f aca="false">D85*E85</f>
        <v>0</v>
      </c>
    </row>
    <row r="86" customFormat="false" ht="22.5" hidden="false" customHeight="true" outlineLevel="0" collapsed="false">
      <c r="A86" s="102" t="s">
        <v>194</v>
      </c>
      <c r="B86" s="66" t="s">
        <v>195</v>
      </c>
      <c r="C86" s="67" t="s">
        <v>129</v>
      </c>
      <c r="D86" s="68" t="n">
        <v>639</v>
      </c>
      <c r="E86" s="103"/>
      <c r="F86" s="70" t="n">
        <f aca="false">D86*E86</f>
        <v>0</v>
      </c>
    </row>
    <row r="87" customFormat="false" ht="22.5" hidden="false" customHeight="true" outlineLevel="0" collapsed="false">
      <c r="A87" s="102" t="s">
        <v>196</v>
      </c>
      <c r="B87" s="66" t="s">
        <v>197</v>
      </c>
      <c r="C87" s="67" t="s">
        <v>126</v>
      </c>
      <c r="D87" s="68" t="n">
        <v>86</v>
      </c>
      <c r="E87" s="103"/>
      <c r="F87" s="70" t="n">
        <f aca="false">D87*E87</f>
        <v>0</v>
      </c>
    </row>
    <row r="88" customFormat="false" ht="22.5" hidden="false" customHeight="true" outlineLevel="0" collapsed="false">
      <c r="A88" s="83"/>
      <c r="B88" s="82"/>
      <c r="C88" s="83"/>
      <c r="D88" s="84"/>
      <c r="E88" s="104"/>
      <c r="F88" s="86"/>
    </row>
    <row r="89" customFormat="false" ht="22.5" hidden="false" customHeight="true" outlineLevel="0" collapsed="false">
      <c r="A89" s="99" t="s">
        <v>198</v>
      </c>
      <c r="B89" s="99"/>
      <c r="C89" s="99"/>
      <c r="D89" s="99"/>
      <c r="E89" s="99"/>
      <c r="F89" s="100" t="n">
        <f aca="false">SUBTOTAL(9,F81:F88)</f>
        <v>0</v>
      </c>
    </row>
    <row r="90" s="89" customFormat="true" ht="22.5" hidden="false" customHeight="true" outlineLevel="0" collapsed="false">
      <c r="A90" s="87" t="s">
        <v>199</v>
      </c>
      <c r="B90" s="87"/>
      <c r="C90" s="87"/>
      <c r="D90" s="87"/>
      <c r="E90" s="87"/>
      <c r="F90" s="88" t="n">
        <f aca="false">SUBTOTAL(9,F71:F89)</f>
        <v>0</v>
      </c>
      <c r="WUQ90" s="45"/>
      <c r="WUR90" s="45"/>
      <c r="WUS90" s="45"/>
      <c r="WUT90" s="45"/>
      <c r="WUU90" s="45"/>
      <c r="WUV90" s="45"/>
      <c r="WUW90" s="45"/>
      <c r="WUX90" s="45"/>
      <c r="WUY90" s="45"/>
      <c r="WUZ90" s="45"/>
      <c r="WVA90" s="45"/>
      <c r="WVB90" s="45"/>
      <c r="WVC90" s="45"/>
      <c r="WVD90" s="45"/>
      <c r="WVE90" s="45"/>
      <c r="WVF90" s="45"/>
      <c r="WVG90" s="45"/>
      <c r="WVH90" s="45"/>
      <c r="WVI90" s="45"/>
      <c r="WVJ90" s="45"/>
      <c r="WVK90" s="45"/>
      <c r="WVL90" s="45"/>
      <c r="WVM90" s="45"/>
      <c r="WVN90" s="45"/>
      <c r="WVO90" s="45"/>
      <c r="WVP90" s="45"/>
      <c r="WVQ90" s="45"/>
      <c r="WVR90" s="45"/>
      <c r="WVS90" s="45"/>
      <c r="WVT90" s="45"/>
      <c r="WVU90" s="45"/>
      <c r="WVV90" s="45"/>
      <c r="WVW90" s="45"/>
      <c r="WVX90" s="45"/>
      <c r="WVY90" s="45"/>
      <c r="WVZ90" s="45"/>
      <c r="WWA90" s="45"/>
      <c r="WWB90" s="45"/>
      <c r="WWC90" s="45"/>
      <c r="WWD90" s="45"/>
      <c r="WWE90" s="45"/>
      <c r="WWF90" s="45"/>
      <c r="WWG90" s="45"/>
      <c r="WWH90" s="45"/>
      <c r="WWI90" s="45"/>
      <c r="WWJ90" s="45"/>
      <c r="WWK90" s="45"/>
      <c r="WWL90" s="45"/>
      <c r="WWM90" s="45"/>
      <c r="WWN90" s="45"/>
      <c r="WWO90" s="45"/>
      <c r="WWP90" s="45"/>
      <c r="WWQ90" s="45"/>
      <c r="WWR90" s="45"/>
      <c r="WWS90" s="45"/>
      <c r="WWT90" s="45"/>
      <c r="WWU90" s="45"/>
      <c r="WWV90" s="45"/>
      <c r="WWW90" s="45"/>
      <c r="WWX90" s="45"/>
      <c r="WWY90" s="45"/>
      <c r="WWZ90" s="45"/>
      <c r="WXA90" s="45"/>
      <c r="WXB90" s="45"/>
      <c r="WXC90" s="45"/>
      <c r="WXD90" s="45"/>
      <c r="WXE90" s="45"/>
      <c r="WXF90" s="45"/>
      <c r="WXG90" s="45"/>
      <c r="WXH90" s="45"/>
      <c r="WXI90" s="45"/>
      <c r="WXJ90" s="45"/>
      <c r="WXK90" s="45"/>
      <c r="WXL90" s="45"/>
      <c r="WXM90" s="45"/>
      <c r="WXN90" s="45"/>
      <c r="WXO90" s="45"/>
      <c r="WXP90" s="45"/>
      <c r="WXQ90" s="45"/>
      <c r="WXR90" s="45"/>
      <c r="WXS90" s="45"/>
      <c r="WXT90" s="45"/>
      <c r="WXU90" s="45"/>
      <c r="WXV90" s="45"/>
      <c r="WXW90" s="45"/>
      <c r="WXX90" s="45"/>
      <c r="WXY90" s="45"/>
      <c r="WXZ90" s="45"/>
      <c r="WYA90" s="45"/>
      <c r="WYB90" s="45"/>
      <c r="WYC90" s="45"/>
      <c r="WYD90" s="45"/>
      <c r="WYE90" s="45"/>
      <c r="WYF90" s="45"/>
      <c r="WYG90" s="45"/>
      <c r="WYH90" s="45"/>
      <c r="WYI90" s="45"/>
      <c r="WYJ90" s="45"/>
      <c r="WYK90" s="45"/>
      <c r="WYL90" s="45"/>
      <c r="WYM90" s="45"/>
      <c r="WYN90" s="45"/>
      <c r="WYO90" s="45"/>
      <c r="WYP90" s="45"/>
      <c r="WYQ90" s="45"/>
      <c r="WYR90" s="45"/>
      <c r="WYS90" s="45"/>
      <c r="WYT90" s="45"/>
      <c r="WYU90" s="45"/>
      <c r="WYV90" s="45"/>
      <c r="WYW90" s="45"/>
      <c r="WYX90" s="45"/>
      <c r="WYY90" s="45"/>
      <c r="WYZ90" s="45"/>
      <c r="WZA90" s="45"/>
      <c r="WZB90" s="45"/>
      <c r="WZC90" s="45"/>
      <c r="WZD90" s="45"/>
      <c r="WZE90" s="45"/>
      <c r="WZF90" s="45"/>
      <c r="WZG90" s="45"/>
      <c r="WZH90" s="45"/>
      <c r="WZI90" s="45"/>
      <c r="WZJ90" s="45"/>
      <c r="WZK90" s="45"/>
      <c r="WZL90" s="45"/>
      <c r="WZM90" s="45"/>
      <c r="WZN90" s="45"/>
      <c r="WZO90" s="45"/>
      <c r="WZP90" s="45"/>
      <c r="WZQ90" s="45"/>
      <c r="WZR90" s="45"/>
      <c r="WZS90" s="45"/>
      <c r="WZT90" s="45"/>
      <c r="WZU90" s="45"/>
      <c r="WZV90" s="45"/>
      <c r="WZW90" s="45"/>
      <c r="WZX90" s="45"/>
      <c r="WZY90" s="45"/>
      <c r="WZZ90" s="45"/>
      <c r="XAA90" s="45"/>
      <c r="XAB90" s="45"/>
      <c r="XAC90" s="45"/>
      <c r="XAD90" s="45"/>
      <c r="XAE90" s="45"/>
      <c r="XAF90" s="45"/>
      <c r="XAG90" s="45"/>
      <c r="XAH90" s="45"/>
      <c r="XAI90" s="45"/>
      <c r="XAJ90" s="45"/>
      <c r="XAK90" s="45"/>
      <c r="XAL90" s="45"/>
      <c r="XAM90" s="45"/>
      <c r="XAN90" s="45"/>
      <c r="XAO90" s="45"/>
      <c r="XAP90" s="45"/>
      <c r="XAQ90" s="45"/>
      <c r="XAR90" s="45"/>
      <c r="XAS90" s="45"/>
      <c r="XAT90" s="45"/>
      <c r="XAU90" s="45"/>
      <c r="XAV90" s="45"/>
      <c r="XAW90" s="45"/>
      <c r="XAX90" s="45"/>
      <c r="XAY90" s="45"/>
      <c r="XAZ90" s="45"/>
      <c r="XBA90" s="45"/>
      <c r="XBB90" s="45"/>
      <c r="XBC90" s="45"/>
      <c r="XBD90" s="45"/>
      <c r="XBE90" s="45"/>
      <c r="XBF90" s="45"/>
      <c r="XBG90" s="45"/>
      <c r="XBH90" s="45"/>
      <c r="XBI90" s="45"/>
      <c r="XBJ90" s="45"/>
      <c r="XBK90" s="45"/>
      <c r="XBL90" s="45"/>
      <c r="XBM90" s="45"/>
      <c r="XBN90" s="45"/>
      <c r="XBO90" s="45"/>
      <c r="XBP90" s="45"/>
      <c r="XBQ90" s="45"/>
      <c r="XBR90" s="45"/>
      <c r="XBS90" s="45"/>
      <c r="XBT90" s="45"/>
      <c r="XBU90" s="45"/>
      <c r="XBV90" s="45"/>
      <c r="XBW90" s="45"/>
      <c r="XBX90" s="45"/>
      <c r="XBY90" s="45"/>
      <c r="XBZ90" s="45"/>
      <c r="XCA90" s="45"/>
      <c r="XCB90" s="45"/>
      <c r="XCC90" s="45"/>
      <c r="XCD90" s="45"/>
      <c r="XCE90" s="45"/>
      <c r="XCF90" s="45"/>
      <c r="XCG90" s="45"/>
      <c r="XCH90" s="45"/>
      <c r="XCI90" s="45"/>
      <c r="XCJ90" s="45"/>
      <c r="XCK90" s="45"/>
      <c r="XCL90" s="45"/>
      <c r="XCM90" s="45"/>
      <c r="XCN90" s="45"/>
      <c r="XCO90" s="45"/>
      <c r="XCP90" s="45"/>
      <c r="XCQ90" s="45"/>
      <c r="XCR90" s="45"/>
      <c r="XCS90" s="45"/>
      <c r="XCT90" s="45"/>
      <c r="XCU90" s="45"/>
      <c r="XCV90" s="45"/>
      <c r="XCW90" s="45"/>
      <c r="XCX90" s="45"/>
      <c r="XCY90" s="45"/>
      <c r="XCZ90" s="45"/>
      <c r="XDA90" s="45"/>
      <c r="XDB90" s="45"/>
      <c r="XDC90" s="45"/>
      <c r="XDD90" s="45"/>
      <c r="XDE90" s="45"/>
      <c r="XDF90" s="45"/>
      <c r="XDG90" s="45"/>
      <c r="XDH90" s="45"/>
      <c r="XDI90" s="45"/>
      <c r="XDJ90" s="45"/>
      <c r="XDK90" s="45"/>
      <c r="XDL90" s="45"/>
      <c r="XDM90" s="45"/>
      <c r="XDN90" s="45"/>
      <c r="XDO90" s="45"/>
      <c r="XDP90" s="45"/>
      <c r="XDQ90" s="45"/>
      <c r="XDR90" s="45"/>
      <c r="XDS90" s="45"/>
      <c r="XDT90" s="45"/>
      <c r="XDU90" s="45"/>
      <c r="XDV90" s="45"/>
      <c r="XDW90" s="45"/>
      <c r="XDX90" s="45"/>
      <c r="XDY90" s="45"/>
      <c r="XDZ90" s="45"/>
      <c r="XEA90" s="45"/>
      <c r="XEB90" s="45"/>
      <c r="XEC90" s="45"/>
      <c r="XED90" s="45"/>
      <c r="XEE90" s="45"/>
      <c r="XEF90" s="45"/>
      <c r="XEG90" s="45"/>
      <c r="XEH90" s="45"/>
      <c r="XEI90" s="45"/>
      <c r="XEJ90" s="45"/>
      <c r="XEK90" s="45"/>
      <c r="XEL90" s="45"/>
      <c r="XEM90" s="45"/>
      <c r="XEN90" s="45"/>
      <c r="XEO90" s="45"/>
      <c r="XEP90" s="45"/>
      <c r="XEQ90" s="45"/>
      <c r="XER90" s="45"/>
      <c r="XES90" s="45"/>
      <c r="XET90" s="45"/>
      <c r="XEU90" s="45"/>
      <c r="XEV90" s="45"/>
      <c r="XEW90" s="45"/>
      <c r="XEX90" s="45"/>
      <c r="XEY90" s="45"/>
      <c r="XEZ90" s="45"/>
      <c r="XFA90" s="45"/>
      <c r="XFB90" s="45"/>
      <c r="XFC90" s="45"/>
      <c r="XFD90" s="45"/>
    </row>
    <row r="91" customFormat="false" ht="37.5" hidden="false" customHeight="true" outlineLevel="0" collapsed="false">
      <c r="A91" s="90" t="s">
        <v>200</v>
      </c>
      <c r="B91" s="58" t="s">
        <v>201</v>
      </c>
      <c r="C91" s="58"/>
      <c r="D91" s="58"/>
      <c r="E91" s="58"/>
      <c r="F91" s="58"/>
    </row>
    <row r="92" customFormat="false" ht="22.5" hidden="false" customHeight="true" outlineLevel="0" collapsed="false">
      <c r="A92" s="105" t="s">
        <v>202</v>
      </c>
      <c r="B92" s="97" t="s">
        <v>203</v>
      </c>
      <c r="C92" s="97"/>
      <c r="D92" s="97"/>
      <c r="E92" s="97"/>
      <c r="F92" s="97"/>
    </row>
    <row r="93" customFormat="false" ht="23.85" hidden="false" customHeight="false" outlineLevel="0" collapsed="false">
      <c r="A93" s="59" t="s">
        <v>204</v>
      </c>
      <c r="B93" s="60" t="s">
        <v>205</v>
      </c>
      <c r="C93" s="92" t="s">
        <v>47</v>
      </c>
      <c r="D93" s="62" t="n">
        <v>1</v>
      </c>
      <c r="E93" s="101"/>
      <c r="F93" s="64" t="n">
        <f aca="false">D93*E93</f>
        <v>0</v>
      </c>
    </row>
    <row r="94" customFormat="false" ht="35.05" hidden="false" customHeight="false" outlineLevel="0" collapsed="false">
      <c r="A94" s="102" t="s">
        <v>206</v>
      </c>
      <c r="B94" s="66" t="s">
        <v>207</v>
      </c>
      <c r="C94" s="108" t="s">
        <v>101</v>
      </c>
      <c r="D94" s="68" t="n">
        <v>680</v>
      </c>
      <c r="E94" s="103"/>
      <c r="F94" s="70" t="n">
        <f aca="false">D94*E94</f>
        <v>0</v>
      </c>
      <c r="H94" s="109"/>
    </row>
    <row r="95" customFormat="false" ht="23.85" hidden="false" customHeight="false" outlineLevel="0" collapsed="false">
      <c r="A95" s="102" t="s">
        <v>208</v>
      </c>
      <c r="B95" s="66" t="s">
        <v>209</v>
      </c>
      <c r="C95" s="67" t="s">
        <v>129</v>
      </c>
      <c r="D95" s="68" t="n">
        <v>1180</v>
      </c>
      <c r="E95" s="103"/>
      <c r="F95" s="70" t="n">
        <f aca="false">D95*E95</f>
        <v>0</v>
      </c>
      <c r="WUQ95" s="94"/>
      <c r="WUR95" s="94"/>
      <c r="WUS95" s="94"/>
      <c r="WUT95" s="94"/>
      <c r="WUU95" s="94"/>
      <c r="WUV95" s="94"/>
      <c r="WUW95" s="94"/>
      <c r="WUX95" s="94"/>
      <c r="WUY95" s="94"/>
      <c r="WUZ95" s="94"/>
      <c r="WVA95" s="94"/>
      <c r="WVB95" s="94"/>
      <c r="WVC95" s="94"/>
      <c r="WVD95" s="94"/>
      <c r="WVE95" s="94"/>
      <c r="WVF95" s="94"/>
      <c r="WVG95" s="94"/>
      <c r="WVH95" s="94"/>
      <c r="WVI95" s="94"/>
      <c r="WVJ95" s="94"/>
      <c r="WVK95" s="94"/>
      <c r="WVL95" s="94"/>
      <c r="WVM95" s="94"/>
      <c r="WVN95" s="94"/>
      <c r="WVO95" s="94"/>
      <c r="WVP95" s="94"/>
      <c r="WVQ95" s="94"/>
      <c r="WVR95" s="94"/>
      <c r="WVS95" s="94"/>
      <c r="WVT95" s="94"/>
      <c r="WVU95" s="94"/>
      <c r="WVV95" s="94"/>
      <c r="WVW95" s="94"/>
      <c r="WVX95" s="94"/>
      <c r="WVY95" s="94"/>
      <c r="WVZ95" s="94"/>
      <c r="WWA95" s="94"/>
      <c r="WWB95" s="94"/>
      <c r="WWC95" s="94"/>
      <c r="WWD95" s="94"/>
      <c r="WWE95" s="94"/>
      <c r="WWF95" s="94"/>
      <c r="WWG95" s="94"/>
      <c r="WWH95" s="94"/>
      <c r="WWI95" s="94"/>
      <c r="WWJ95" s="94"/>
      <c r="WWK95" s="94"/>
      <c r="WWL95" s="94"/>
      <c r="WWM95" s="94"/>
      <c r="WWN95" s="94"/>
      <c r="WWO95" s="94"/>
      <c r="WWP95" s="94"/>
      <c r="WWQ95" s="94"/>
      <c r="WWR95" s="94"/>
      <c r="WWS95" s="94"/>
      <c r="WWT95" s="94"/>
      <c r="WWU95" s="94"/>
      <c r="WWV95" s="94"/>
      <c r="WWW95" s="94"/>
      <c r="WWX95" s="94"/>
      <c r="WWY95" s="94"/>
      <c r="WWZ95" s="94"/>
      <c r="WXA95" s="94"/>
      <c r="WXB95" s="94"/>
      <c r="WXC95" s="94"/>
      <c r="WXD95" s="94"/>
      <c r="WXE95" s="94"/>
      <c r="WXF95" s="94"/>
      <c r="WXG95" s="94"/>
      <c r="WXH95" s="94"/>
      <c r="WXI95" s="94"/>
      <c r="WXJ95" s="94"/>
      <c r="WXK95" s="94"/>
      <c r="WXL95" s="94"/>
      <c r="WXM95" s="94"/>
      <c r="WXN95" s="94"/>
      <c r="WXO95" s="94"/>
      <c r="WXP95" s="94"/>
      <c r="WXQ95" s="94"/>
      <c r="WXR95" s="94"/>
      <c r="WXS95" s="94"/>
      <c r="WXT95" s="94"/>
      <c r="WXU95" s="94"/>
      <c r="WXV95" s="94"/>
      <c r="WXW95" s="94"/>
      <c r="WXX95" s="94"/>
      <c r="WXY95" s="94"/>
      <c r="WXZ95" s="94"/>
      <c r="WYA95" s="94"/>
      <c r="WYB95" s="94"/>
      <c r="WYC95" s="94"/>
      <c r="WYD95" s="94"/>
      <c r="WYE95" s="94"/>
      <c r="WYF95" s="94"/>
      <c r="WYG95" s="94"/>
      <c r="WYH95" s="94"/>
      <c r="WYI95" s="94"/>
      <c r="WYJ95" s="94"/>
      <c r="WYK95" s="94"/>
      <c r="WYL95" s="94"/>
      <c r="WYM95" s="94"/>
      <c r="WYN95" s="94"/>
      <c r="WYO95" s="94"/>
      <c r="WYP95" s="94"/>
      <c r="WYQ95" s="94"/>
      <c r="WYR95" s="94"/>
      <c r="WYS95" s="94"/>
      <c r="WYT95" s="94"/>
      <c r="WYU95" s="94"/>
      <c r="WYV95" s="94"/>
      <c r="WYW95" s="94"/>
      <c r="WYX95" s="94"/>
      <c r="WYY95" s="94"/>
      <c r="WYZ95" s="94"/>
      <c r="WZA95" s="94"/>
      <c r="WZB95" s="94"/>
      <c r="WZC95" s="94"/>
      <c r="WZD95" s="94"/>
      <c r="WZE95" s="94"/>
      <c r="WZF95" s="94"/>
      <c r="WZG95" s="94"/>
      <c r="WZH95" s="94"/>
      <c r="WZI95" s="94"/>
      <c r="WZJ95" s="94"/>
      <c r="WZK95" s="94"/>
      <c r="WZL95" s="94"/>
      <c r="WZM95" s="94"/>
      <c r="WZN95" s="94"/>
      <c r="WZO95" s="94"/>
      <c r="WZP95" s="94"/>
      <c r="WZQ95" s="94"/>
      <c r="WZR95" s="94"/>
      <c r="WZS95" s="94"/>
      <c r="WZT95" s="94"/>
      <c r="WZU95" s="94"/>
      <c r="WZV95" s="94"/>
      <c r="WZW95" s="94"/>
      <c r="WZX95" s="94"/>
      <c r="WZY95" s="94"/>
      <c r="WZZ95" s="94"/>
      <c r="XAA95" s="94"/>
      <c r="XAB95" s="94"/>
      <c r="XAC95" s="94"/>
      <c r="XAD95" s="94"/>
      <c r="XAE95" s="94"/>
      <c r="XAF95" s="94"/>
      <c r="XAG95" s="94"/>
      <c r="XAH95" s="94"/>
      <c r="XAI95" s="94"/>
      <c r="XAJ95" s="94"/>
      <c r="XAK95" s="94"/>
      <c r="XAL95" s="94"/>
      <c r="XAM95" s="94"/>
      <c r="XAN95" s="94"/>
      <c r="XAO95" s="94"/>
      <c r="XAP95" s="94"/>
      <c r="XAQ95" s="94"/>
      <c r="XAR95" s="94"/>
      <c r="XAS95" s="94"/>
      <c r="XAT95" s="94"/>
      <c r="XAU95" s="94"/>
      <c r="XAV95" s="94"/>
      <c r="XAW95" s="94"/>
      <c r="XAX95" s="94"/>
      <c r="XAY95" s="94"/>
      <c r="XAZ95" s="94"/>
      <c r="XBA95" s="94"/>
      <c r="XBB95" s="94"/>
      <c r="XBC95" s="94"/>
      <c r="XBD95" s="94"/>
      <c r="XBE95" s="94"/>
      <c r="XBF95" s="94"/>
      <c r="XBG95" s="94"/>
      <c r="XBH95" s="94"/>
      <c r="XBI95" s="94"/>
      <c r="XBJ95" s="94"/>
      <c r="XBK95" s="94"/>
      <c r="XBL95" s="94"/>
      <c r="XBM95" s="94"/>
      <c r="XBN95" s="94"/>
      <c r="XBO95" s="94"/>
      <c r="XBP95" s="94"/>
      <c r="XBQ95" s="94"/>
      <c r="XBR95" s="94"/>
      <c r="XBS95" s="94"/>
      <c r="XBT95" s="94"/>
      <c r="XBU95" s="94"/>
      <c r="XBV95" s="94"/>
      <c r="XBW95" s="94"/>
      <c r="XBX95" s="94"/>
      <c r="XBY95" s="94"/>
      <c r="XBZ95" s="94"/>
      <c r="XCA95" s="94"/>
      <c r="XCB95" s="94"/>
      <c r="XCC95" s="94"/>
      <c r="XCD95" s="94"/>
      <c r="XCE95" s="94"/>
      <c r="XCF95" s="94"/>
      <c r="XCG95" s="94"/>
      <c r="XCH95" s="94"/>
      <c r="XCI95" s="94"/>
      <c r="XCJ95" s="94"/>
      <c r="XCK95" s="94"/>
      <c r="XCL95" s="94"/>
      <c r="XCM95" s="94"/>
      <c r="XCN95" s="94"/>
      <c r="XCO95" s="94"/>
      <c r="XCP95" s="94"/>
      <c r="XCQ95" s="94"/>
      <c r="XCR95" s="94"/>
      <c r="XCS95" s="94"/>
      <c r="XCT95" s="94"/>
      <c r="XCU95" s="94"/>
      <c r="XCV95" s="94"/>
      <c r="XCW95" s="94"/>
      <c r="XCX95" s="94"/>
      <c r="XCY95" s="94"/>
      <c r="XCZ95" s="94"/>
      <c r="XDA95" s="94"/>
      <c r="XDB95" s="94"/>
      <c r="XDC95" s="94"/>
      <c r="XDD95" s="94"/>
      <c r="XDE95" s="94"/>
      <c r="XDF95" s="94"/>
      <c r="XDG95" s="94"/>
      <c r="XDH95" s="94"/>
      <c r="XDI95" s="94"/>
      <c r="XDJ95" s="94"/>
      <c r="XDK95" s="94"/>
      <c r="XDL95" s="94"/>
      <c r="XDM95" s="94"/>
      <c r="XDN95" s="94"/>
      <c r="XDO95" s="94"/>
      <c r="XDP95" s="94"/>
      <c r="XDQ95" s="94"/>
      <c r="XDR95" s="94"/>
      <c r="XDS95" s="94"/>
      <c r="XDT95" s="94"/>
      <c r="XDU95" s="94"/>
      <c r="XDV95" s="94"/>
      <c r="XDW95" s="94"/>
      <c r="XDX95" s="94"/>
      <c r="XDY95" s="94"/>
      <c r="XDZ95" s="94"/>
      <c r="XEA95" s="94"/>
      <c r="XEB95" s="94"/>
      <c r="XEC95" s="94"/>
      <c r="XED95" s="94"/>
      <c r="XEE95" s="94"/>
      <c r="XEF95" s="94"/>
      <c r="XEG95" s="94"/>
      <c r="XEH95" s="94"/>
      <c r="XEI95" s="94"/>
      <c r="XEJ95" s="94"/>
      <c r="XEK95" s="94"/>
      <c r="XEL95" s="94"/>
      <c r="XEM95" s="94"/>
      <c r="XEN95" s="94"/>
      <c r="XEO95" s="94"/>
      <c r="XEP95" s="94"/>
      <c r="XEQ95" s="94"/>
      <c r="XER95" s="94"/>
      <c r="XES95" s="94"/>
      <c r="XET95" s="94"/>
      <c r="XEU95" s="94"/>
      <c r="XEV95" s="94"/>
      <c r="XEW95" s="94"/>
      <c r="XEX95" s="94"/>
      <c r="XEY95" s="94"/>
      <c r="XEZ95" s="94"/>
      <c r="XFA95" s="94"/>
      <c r="XFB95" s="94"/>
      <c r="XFC95" s="94"/>
      <c r="XFD95" s="94"/>
    </row>
    <row r="96" customFormat="false" ht="23.85" hidden="false" customHeight="false" outlineLevel="0" collapsed="false">
      <c r="A96" s="102" t="s">
        <v>210</v>
      </c>
      <c r="B96" s="73" t="s">
        <v>211</v>
      </c>
      <c r="C96" s="93" t="s">
        <v>101</v>
      </c>
      <c r="D96" s="75" t="n">
        <v>1340</v>
      </c>
      <c r="E96" s="103"/>
      <c r="F96" s="70" t="n">
        <f aca="false">D96*E96</f>
        <v>0</v>
      </c>
    </row>
    <row r="97" customFormat="false" ht="23.85" hidden="false" customHeight="false" outlineLevel="0" collapsed="false">
      <c r="A97" s="102" t="s">
        <v>212</v>
      </c>
      <c r="B97" s="66" t="s">
        <v>213</v>
      </c>
      <c r="C97" s="74"/>
      <c r="D97" s="68"/>
      <c r="E97" s="103"/>
      <c r="F97" s="70"/>
    </row>
    <row r="98" customFormat="false" ht="27.2" hidden="false" customHeight="true" outlineLevel="0" collapsed="false">
      <c r="A98" s="110" t="s">
        <v>214</v>
      </c>
      <c r="B98" s="66" t="s">
        <v>215</v>
      </c>
      <c r="C98" s="74" t="s">
        <v>129</v>
      </c>
      <c r="D98" s="68" t="n">
        <v>680</v>
      </c>
      <c r="E98" s="103"/>
      <c r="F98" s="70" t="n">
        <f aca="false">D98*E98</f>
        <v>0</v>
      </c>
    </row>
    <row r="99" customFormat="false" ht="28.05" hidden="false" customHeight="true" outlineLevel="0" collapsed="false">
      <c r="A99" s="110" t="s">
        <v>216</v>
      </c>
      <c r="B99" s="66" t="s">
        <v>217</v>
      </c>
      <c r="C99" s="74" t="s">
        <v>129</v>
      </c>
      <c r="D99" s="68" t="n">
        <v>250</v>
      </c>
      <c r="E99" s="103"/>
      <c r="F99" s="70" t="n">
        <f aca="false">D99*E99</f>
        <v>0</v>
      </c>
    </row>
    <row r="100" customFormat="false" ht="23.85" hidden="false" customHeight="false" outlineLevel="0" collapsed="false">
      <c r="A100" s="102" t="s">
        <v>218</v>
      </c>
      <c r="B100" s="66" t="s">
        <v>219</v>
      </c>
      <c r="C100" s="67" t="s">
        <v>101</v>
      </c>
      <c r="D100" s="68" t="n">
        <v>730</v>
      </c>
      <c r="E100" s="103"/>
      <c r="F100" s="70" t="n">
        <f aca="false">D100*E100</f>
        <v>0</v>
      </c>
      <c r="H100" s="109"/>
    </row>
    <row r="101" customFormat="false" ht="22.5" hidden="false" customHeight="true" outlineLevel="0" collapsed="false">
      <c r="A101" s="83"/>
      <c r="B101" s="82"/>
      <c r="C101" s="83"/>
      <c r="D101" s="84"/>
      <c r="E101" s="104"/>
      <c r="F101" s="86"/>
      <c r="WUQ101" s="94"/>
      <c r="WUR101" s="94"/>
      <c r="WUS101" s="94"/>
      <c r="WUT101" s="94"/>
      <c r="WUU101" s="94"/>
      <c r="WUV101" s="94"/>
      <c r="WUW101" s="94"/>
      <c r="WUX101" s="94"/>
      <c r="WUY101" s="94"/>
      <c r="WUZ101" s="94"/>
      <c r="WVA101" s="94"/>
      <c r="WVB101" s="94"/>
      <c r="WVC101" s="94"/>
      <c r="WVD101" s="94"/>
      <c r="WVE101" s="94"/>
      <c r="WVF101" s="94"/>
      <c r="WVG101" s="94"/>
      <c r="WVH101" s="94"/>
      <c r="WVI101" s="94"/>
      <c r="WVJ101" s="94"/>
      <c r="WVK101" s="94"/>
      <c r="WVL101" s="94"/>
      <c r="WVM101" s="94"/>
      <c r="WVN101" s="94"/>
      <c r="WVO101" s="94"/>
      <c r="WVP101" s="94"/>
      <c r="WVQ101" s="94"/>
      <c r="WVR101" s="94"/>
      <c r="WVS101" s="94"/>
      <c r="WVT101" s="94"/>
      <c r="WVU101" s="94"/>
      <c r="WVV101" s="94"/>
      <c r="WVW101" s="94"/>
      <c r="WVX101" s="94"/>
      <c r="WVY101" s="94"/>
      <c r="WVZ101" s="94"/>
      <c r="WWA101" s="94"/>
      <c r="WWB101" s="94"/>
      <c r="WWC101" s="94"/>
      <c r="WWD101" s="94"/>
      <c r="WWE101" s="94"/>
      <c r="WWF101" s="94"/>
      <c r="WWG101" s="94"/>
      <c r="WWH101" s="94"/>
      <c r="WWI101" s="94"/>
      <c r="WWJ101" s="94"/>
      <c r="WWK101" s="94"/>
      <c r="WWL101" s="94"/>
      <c r="WWM101" s="94"/>
      <c r="WWN101" s="94"/>
      <c r="WWO101" s="94"/>
      <c r="WWP101" s="94"/>
      <c r="WWQ101" s="94"/>
      <c r="WWR101" s="94"/>
      <c r="WWS101" s="94"/>
      <c r="WWT101" s="94"/>
      <c r="WWU101" s="94"/>
      <c r="WWV101" s="94"/>
      <c r="WWW101" s="94"/>
      <c r="WWX101" s="94"/>
      <c r="WWY101" s="94"/>
      <c r="WWZ101" s="94"/>
      <c r="WXA101" s="94"/>
      <c r="WXB101" s="94"/>
      <c r="WXC101" s="94"/>
      <c r="WXD101" s="94"/>
      <c r="WXE101" s="94"/>
      <c r="WXF101" s="94"/>
      <c r="WXG101" s="94"/>
      <c r="WXH101" s="94"/>
      <c r="WXI101" s="94"/>
      <c r="WXJ101" s="94"/>
      <c r="WXK101" s="94"/>
      <c r="WXL101" s="94"/>
      <c r="WXM101" s="94"/>
      <c r="WXN101" s="94"/>
      <c r="WXO101" s="94"/>
      <c r="WXP101" s="94"/>
      <c r="WXQ101" s="94"/>
      <c r="WXR101" s="94"/>
      <c r="WXS101" s="94"/>
      <c r="WXT101" s="94"/>
      <c r="WXU101" s="94"/>
      <c r="WXV101" s="94"/>
      <c r="WXW101" s="94"/>
      <c r="WXX101" s="94"/>
      <c r="WXY101" s="94"/>
      <c r="WXZ101" s="94"/>
      <c r="WYA101" s="94"/>
      <c r="WYB101" s="94"/>
      <c r="WYC101" s="94"/>
      <c r="WYD101" s="94"/>
      <c r="WYE101" s="94"/>
      <c r="WYF101" s="94"/>
      <c r="WYG101" s="94"/>
      <c r="WYH101" s="94"/>
      <c r="WYI101" s="94"/>
      <c r="WYJ101" s="94"/>
      <c r="WYK101" s="94"/>
      <c r="WYL101" s="94"/>
      <c r="WYM101" s="94"/>
      <c r="WYN101" s="94"/>
      <c r="WYO101" s="94"/>
      <c r="WYP101" s="94"/>
      <c r="WYQ101" s="94"/>
      <c r="WYR101" s="94"/>
      <c r="WYS101" s="94"/>
      <c r="WYT101" s="94"/>
      <c r="WYU101" s="94"/>
      <c r="WYV101" s="94"/>
      <c r="WYW101" s="94"/>
      <c r="WYX101" s="94"/>
      <c r="WYY101" s="94"/>
      <c r="WYZ101" s="94"/>
      <c r="WZA101" s="94"/>
      <c r="WZB101" s="94"/>
      <c r="WZC101" s="94"/>
      <c r="WZD101" s="94"/>
      <c r="WZE101" s="94"/>
      <c r="WZF101" s="94"/>
      <c r="WZG101" s="94"/>
      <c r="WZH101" s="94"/>
      <c r="WZI101" s="94"/>
      <c r="WZJ101" s="94"/>
      <c r="WZK101" s="94"/>
      <c r="WZL101" s="94"/>
      <c r="WZM101" s="94"/>
      <c r="WZN101" s="94"/>
      <c r="WZO101" s="94"/>
      <c r="WZP101" s="94"/>
      <c r="WZQ101" s="94"/>
      <c r="WZR101" s="94"/>
      <c r="WZS101" s="94"/>
      <c r="WZT101" s="94"/>
      <c r="WZU101" s="94"/>
      <c r="WZV101" s="94"/>
      <c r="WZW101" s="94"/>
      <c r="WZX101" s="94"/>
      <c r="WZY101" s="94"/>
      <c r="WZZ101" s="94"/>
      <c r="XAA101" s="94"/>
      <c r="XAB101" s="94"/>
      <c r="XAC101" s="94"/>
      <c r="XAD101" s="94"/>
      <c r="XAE101" s="94"/>
      <c r="XAF101" s="94"/>
      <c r="XAG101" s="94"/>
      <c r="XAH101" s="94"/>
      <c r="XAI101" s="94"/>
      <c r="XAJ101" s="94"/>
      <c r="XAK101" s="94"/>
      <c r="XAL101" s="94"/>
      <c r="XAM101" s="94"/>
      <c r="XAN101" s="94"/>
      <c r="XAO101" s="94"/>
      <c r="XAP101" s="94"/>
      <c r="XAQ101" s="94"/>
      <c r="XAR101" s="94"/>
      <c r="XAS101" s="94"/>
      <c r="XAT101" s="94"/>
      <c r="XAU101" s="94"/>
      <c r="XAV101" s="94"/>
      <c r="XAW101" s="94"/>
      <c r="XAX101" s="94"/>
      <c r="XAY101" s="94"/>
      <c r="XAZ101" s="94"/>
      <c r="XBA101" s="94"/>
      <c r="XBB101" s="94"/>
      <c r="XBC101" s="94"/>
      <c r="XBD101" s="94"/>
      <c r="XBE101" s="94"/>
      <c r="XBF101" s="94"/>
      <c r="XBG101" s="94"/>
      <c r="XBH101" s="94"/>
      <c r="XBI101" s="94"/>
      <c r="XBJ101" s="94"/>
      <c r="XBK101" s="94"/>
      <c r="XBL101" s="94"/>
      <c r="XBM101" s="94"/>
      <c r="XBN101" s="94"/>
      <c r="XBO101" s="94"/>
      <c r="XBP101" s="94"/>
      <c r="XBQ101" s="94"/>
      <c r="XBR101" s="94"/>
      <c r="XBS101" s="94"/>
      <c r="XBT101" s="94"/>
      <c r="XBU101" s="94"/>
      <c r="XBV101" s="94"/>
      <c r="XBW101" s="94"/>
      <c r="XBX101" s="94"/>
      <c r="XBY101" s="94"/>
      <c r="XBZ101" s="94"/>
      <c r="XCA101" s="94"/>
      <c r="XCB101" s="94"/>
      <c r="XCC101" s="94"/>
      <c r="XCD101" s="94"/>
      <c r="XCE101" s="94"/>
      <c r="XCF101" s="94"/>
      <c r="XCG101" s="94"/>
      <c r="XCH101" s="94"/>
      <c r="XCI101" s="94"/>
      <c r="XCJ101" s="94"/>
      <c r="XCK101" s="94"/>
      <c r="XCL101" s="94"/>
      <c r="XCM101" s="94"/>
      <c r="XCN101" s="94"/>
      <c r="XCO101" s="94"/>
      <c r="XCP101" s="94"/>
      <c r="XCQ101" s="94"/>
      <c r="XCR101" s="94"/>
      <c r="XCS101" s="94"/>
      <c r="XCT101" s="94"/>
      <c r="XCU101" s="94"/>
      <c r="XCV101" s="94"/>
      <c r="XCW101" s="94"/>
      <c r="XCX101" s="94"/>
      <c r="XCY101" s="94"/>
      <c r="XCZ101" s="94"/>
      <c r="XDA101" s="94"/>
      <c r="XDB101" s="94"/>
      <c r="XDC101" s="94"/>
      <c r="XDD101" s="94"/>
      <c r="XDE101" s="94"/>
      <c r="XDF101" s="94"/>
      <c r="XDG101" s="94"/>
      <c r="XDH101" s="94"/>
      <c r="XDI101" s="94"/>
      <c r="XDJ101" s="94"/>
      <c r="XDK101" s="94"/>
      <c r="XDL101" s="94"/>
      <c r="XDM101" s="94"/>
      <c r="XDN101" s="94"/>
      <c r="XDO101" s="94"/>
      <c r="XDP101" s="94"/>
      <c r="XDQ101" s="94"/>
      <c r="XDR101" s="94"/>
      <c r="XDS101" s="94"/>
      <c r="XDT101" s="94"/>
      <c r="XDU101" s="94"/>
      <c r="XDV101" s="94"/>
      <c r="XDW101" s="94"/>
      <c r="XDX101" s="94"/>
      <c r="XDY101" s="94"/>
      <c r="XDZ101" s="94"/>
      <c r="XEA101" s="94"/>
      <c r="XEB101" s="94"/>
      <c r="XEC101" s="94"/>
      <c r="XED101" s="94"/>
      <c r="XEE101" s="94"/>
      <c r="XEF101" s="94"/>
      <c r="XEG101" s="94"/>
      <c r="XEH101" s="94"/>
      <c r="XEI101" s="94"/>
      <c r="XEJ101" s="94"/>
      <c r="XEK101" s="94"/>
      <c r="XEL101" s="94"/>
      <c r="XEM101" s="94"/>
      <c r="XEN101" s="94"/>
      <c r="XEO101" s="94"/>
      <c r="XEP101" s="94"/>
      <c r="XEQ101" s="94"/>
      <c r="XER101" s="94"/>
      <c r="XES101" s="94"/>
      <c r="XET101" s="94"/>
      <c r="XEU101" s="94"/>
      <c r="XEV101" s="94"/>
      <c r="XEW101" s="94"/>
      <c r="XEX101" s="94"/>
      <c r="XEY101" s="94"/>
      <c r="XEZ101" s="94"/>
      <c r="XFA101" s="94"/>
      <c r="XFB101" s="94"/>
      <c r="XFC101" s="94"/>
      <c r="XFD101" s="94"/>
    </row>
    <row r="102" s="94" customFormat="true" ht="22.5" hidden="false" customHeight="true" outlineLevel="0" collapsed="false">
      <c r="A102" s="99" t="s">
        <v>220</v>
      </c>
      <c r="B102" s="99"/>
      <c r="C102" s="99"/>
      <c r="D102" s="99"/>
      <c r="E102" s="99"/>
      <c r="F102" s="100" t="n">
        <f aca="false">SUBTOTAL(9,F93:F101)</f>
        <v>0</v>
      </c>
      <c r="WUQ102" s="45"/>
      <c r="WUR102" s="45"/>
      <c r="WUS102" s="45"/>
      <c r="WUT102" s="45"/>
      <c r="WUU102" s="45"/>
      <c r="WUV102" s="45"/>
      <c r="WUW102" s="45"/>
      <c r="WUX102" s="45"/>
      <c r="WUY102" s="45"/>
      <c r="WUZ102" s="45"/>
      <c r="WVA102" s="45"/>
      <c r="WVB102" s="45"/>
      <c r="WVC102" s="45"/>
      <c r="WVD102" s="45"/>
      <c r="WVE102" s="45"/>
      <c r="WVF102" s="45"/>
      <c r="WVG102" s="45"/>
      <c r="WVH102" s="45"/>
      <c r="WVI102" s="45"/>
      <c r="WVJ102" s="45"/>
      <c r="WVK102" s="45"/>
      <c r="WVL102" s="45"/>
      <c r="WVM102" s="45"/>
      <c r="WVN102" s="45"/>
      <c r="WVO102" s="45"/>
      <c r="WVP102" s="45"/>
      <c r="WVQ102" s="45"/>
      <c r="WVR102" s="45"/>
      <c r="WVS102" s="45"/>
      <c r="WVT102" s="45"/>
      <c r="WVU102" s="45"/>
      <c r="WVV102" s="45"/>
      <c r="WVW102" s="45"/>
      <c r="WVX102" s="45"/>
      <c r="WVY102" s="45"/>
      <c r="WVZ102" s="45"/>
      <c r="WWA102" s="45"/>
      <c r="WWB102" s="45"/>
      <c r="WWC102" s="45"/>
      <c r="WWD102" s="45"/>
      <c r="WWE102" s="45"/>
      <c r="WWF102" s="45"/>
      <c r="WWG102" s="45"/>
      <c r="WWH102" s="45"/>
      <c r="WWI102" s="45"/>
      <c r="WWJ102" s="45"/>
      <c r="WWK102" s="45"/>
      <c r="WWL102" s="45"/>
      <c r="WWM102" s="45"/>
      <c r="WWN102" s="45"/>
      <c r="WWO102" s="45"/>
      <c r="WWP102" s="45"/>
      <c r="WWQ102" s="45"/>
      <c r="WWR102" s="45"/>
      <c r="WWS102" s="45"/>
      <c r="WWT102" s="45"/>
      <c r="WWU102" s="45"/>
      <c r="WWV102" s="45"/>
      <c r="WWW102" s="45"/>
      <c r="WWX102" s="45"/>
      <c r="WWY102" s="45"/>
      <c r="WWZ102" s="45"/>
      <c r="WXA102" s="45"/>
      <c r="WXB102" s="45"/>
      <c r="WXC102" s="45"/>
      <c r="WXD102" s="45"/>
      <c r="WXE102" s="45"/>
      <c r="WXF102" s="45"/>
      <c r="WXG102" s="45"/>
      <c r="WXH102" s="45"/>
      <c r="WXI102" s="45"/>
      <c r="WXJ102" s="45"/>
      <c r="WXK102" s="45"/>
      <c r="WXL102" s="45"/>
      <c r="WXM102" s="45"/>
      <c r="WXN102" s="45"/>
      <c r="WXO102" s="45"/>
      <c r="WXP102" s="45"/>
      <c r="WXQ102" s="45"/>
      <c r="WXR102" s="45"/>
      <c r="WXS102" s="45"/>
      <c r="WXT102" s="45"/>
      <c r="WXU102" s="45"/>
      <c r="WXV102" s="45"/>
      <c r="WXW102" s="45"/>
      <c r="WXX102" s="45"/>
      <c r="WXY102" s="45"/>
      <c r="WXZ102" s="45"/>
      <c r="WYA102" s="45"/>
      <c r="WYB102" s="45"/>
      <c r="WYC102" s="45"/>
      <c r="WYD102" s="45"/>
      <c r="WYE102" s="45"/>
      <c r="WYF102" s="45"/>
      <c r="WYG102" s="45"/>
      <c r="WYH102" s="45"/>
      <c r="WYI102" s="45"/>
      <c r="WYJ102" s="45"/>
      <c r="WYK102" s="45"/>
      <c r="WYL102" s="45"/>
      <c r="WYM102" s="45"/>
      <c r="WYN102" s="45"/>
      <c r="WYO102" s="45"/>
      <c r="WYP102" s="45"/>
      <c r="WYQ102" s="45"/>
      <c r="WYR102" s="45"/>
      <c r="WYS102" s="45"/>
      <c r="WYT102" s="45"/>
      <c r="WYU102" s="45"/>
      <c r="WYV102" s="45"/>
      <c r="WYW102" s="45"/>
      <c r="WYX102" s="45"/>
      <c r="WYY102" s="45"/>
      <c r="WYZ102" s="45"/>
      <c r="WZA102" s="45"/>
      <c r="WZB102" s="45"/>
      <c r="WZC102" s="45"/>
      <c r="WZD102" s="45"/>
      <c r="WZE102" s="45"/>
      <c r="WZF102" s="45"/>
      <c r="WZG102" s="45"/>
      <c r="WZH102" s="45"/>
      <c r="WZI102" s="45"/>
      <c r="WZJ102" s="45"/>
      <c r="WZK102" s="45"/>
      <c r="WZL102" s="45"/>
      <c r="WZM102" s="45"/>
      <c r="WZN102" s="45"/>
      <c r="WZO102" s="45"/>
      <c r="WZP102" s="45"/>
      <c r="WZQ102" s="45"/>
      <c r="WZR102" s="45"/>
      <c r="WZS102" s="45"/>
      <c r="WZT102" s="45"/>
      <c r="WZU102" s="45"/>
      <c r="WZV102" s="45"/>
      <c r="WZW102" s="45"/>
      <c r="WZX102" s="45"/>
      <c r="WZY102" s="45"/>
      <c r="WZZ102" s="45"/>
      <c r="XAA102" s="45"/>
      <c r="XAB102" s="45"/>
      <c r="XAC102" s="45"/>
      <c r="XAD102" s="45"/>
      <c r="XAE102" s="45"/>
      <c r="XAF102" s="45"/>
      <c r="XAG102" s="45"/>
      <c r="XAH102" s="45"/>
      <c r="XAI102" s="45"/>
      <c r="XAJ102" s="45"/>
      <c r="XAK102" s="45"/>
      <c r="XAL102" s="45"/>
      <c r="XAM102" s="45"/>
      <c r="XAN102" s="45"/>
      <c r="XAO102" s="45"/>
      <c r="XAP102" s="45"/>
      <c r="XAQ102" s="45"/>
      <c r="XAR102" s="45"/>
      <c r="XAS102" s="45"/>
      <c r="XAT102" s="45"/>
      <c r="XAU102" s="45"/>
      <c r="XAV102" s="45"/>
      <c r="XAW102" s="45"/>
      <c r="XAX102" s="45"/>
      <c r="XAY102" s="45"/>
      <c r="XAZ102" s="45"/>
      <c r="XBA102" s="45"/>
      <c r="XBB102" s="45"/>
      <c r="XBC102" s="45"/>
      <c r="XBD102" s="45"/>
      <c r="XBE102" s="45"/>
      <c r="XBF102" s="45"/>
      <c r="XBG102" s="45"/>
      <c r="XBH102" s="45"/>
      <c r="XBI102" s="45"/>
      <c r="XBJ102" s="45"/>
      <c r="XBK102" s="45"/>
      <c r="XBL102" s="45"/>
      <c r="XBM102" s="45"/>
      <c r="XBN102" s="45"/>
      <c r="XBO102" s="45"/>
      <c r="XBP102" s="45"/>
      <c r="XBQ102" s="45"/>
      <c r="XBR102" s="45"/>
      <c r="XBS102" s="45"/>
      <c r="XBT102" s="45"/>
      <c r="XBU102" s="45"/>
      <c r="XBV102" s="45"/>
      <c r="XBW102" s="45"/>
      <c r="XBX102" s="45"/>
      <c r="XBY102" s="45"/>
      <c r="XBZ102" s="45"/>
      <c r="XCA102" s="45"/>
      <c r="XCB102" s="45"/>
      <c r="XCC102" s="45"/>
      <c r="XCD102" s="45"/>
      <c r="XCE102" s="45"/>
      <c r="XCF102" s="45"/>
      <c r="XCG102" s="45"/>
      <c r="XCH102" s="45"/>
      <c r="XCI102" s="45"/>
      <c r="XCJ102" s="45"/>
      <c r="XCK102" s="45"/>
      <c r="XCL102" s="45"/>
      <c r="XCM102" s="45"/>
      <c r="XCN102" s="45"/>
      <c r="XCO102" s="45"/>
      <c r="XCP102" s="45"/>
      <c r="XCQ102" s="45"/>
      <c r="XCR102" s="45"/>
      <c r="XCS102" s="45"/>
      <c r="XCT102" s="45"/>
      <c r="XCU102" s="45"/>
      <c r="XCV102" s="45"/>
      <c r="XCW102" s="45"/>
      <c r="XCX102" s="45"/>
      <c r="XCY102" s="45"/>
      <c r="XCZ102" s="45"/>
      <c r="XDA102" s="45"/>
      <c r="XDB102" s="45"/>
      <c r="XDC102" s="45"/>
      <c r="XDD102" s="45"/>
      <c r="XDE102" s="45"/>
      <c r="XDF102" s="45"/>
      <c r="XDG102" s="45"/>
      <c r="XDH102" s="45"/>
      <c r="XDI102" s="45"/>
      <c r="XDJ102" s="45"/>
      <c r="XDK102" s="45"/>
      <c r="XDL102" s="45"/>
      <c r="XDM102" s="45"/>
      <c r="XDN102" s="45"/>
      <c r="XDO102" s="45"/>
      <c r="XDP102" s="45"/>
      <c r="XDQ102" s="45"/>
      <c r="XDR102" s="45"/>
      <c r="XDS102" s="45"/>
      <c r="XDT102" s="45"/>
      <c r="XDU102" s="45"/>
      <c r="XDV102" s="45"/>
      <c r="XDW102" s="45"/>
      <c r="XDX102" s="45"/>
      <c r="XDY102" s="45"/>
      <c r="XDZ102" s="45"/>
      <c r="XEA102" s="45"/>
      <c r="XEB102" s="45"/>
      <c r="XEC102" s="45"/>
      <c r="XED102" s="45"/>
      <c r="XEE102" s="45"/>
      <c r="XEF102" s="45"/>
      <c r="XEG102" s="45"/>
      <c r="XEH102" s="45"/>
      <c r="XEI102" s="45"/>
      <c r="XEJ102" s="45"/>
      <c r="XEK102" s="45"/>
      <c r="XEL102" s="45"/>
      <c r="XEM102" s="45"/>
      <c r="XEN102" s="45"/>
      <c r="XEO102" s="45"/>
      <c r="XEP102" s="45"/>
      <c r="XEQ102" s="45"/>
      <c r="XER102" s="45"/>
      <c r="XES102" s="45"/>
      <c r="XET102" s="45"/>
      <c r="XEU102" s="45"/>
      <c r="XEV102" s="45"/>
      <c r="XEW102" s="45"/>
      <c r="XEX102" s="45"/>
      <c r="XEY102" s="45"/>
      <c r="XEZ102" s="45"/>
      <c r="XFA102" s="45"/>
      <c r="XFB102" s="45"/>
      <c r="XFC102" s="45"/>
      <c r="XFD102" s="45"/>
    </row>
    <row r="103" customFormat="false" ht="22.5" hidden="false" customHeight="true" outlineLevel="0" collapsed="false">
      <c r="A103" s="105" t="s">
        <v>221</v>
      </c>
      <c r="B103" s="97" t="s">
        <v>222</v>
      </c>
      <c r="C103" s="97"/>
      <c r="D103" s="97"/>
      <c r="E103" s="97"/>
      <c r="F103" s="97"/>
    </row>
    <row r="104" customFormat="false" ht="39" hidden="false" customHeight="true" outlineLevel="0" collapsed="false">
      <c r="A104" s="72" t="s">
        <v>223</v>
      </c>
      <c r="B104" s="66" t="s">
        <v>224</v>
      </c>
      <c r="C104" s="92" t="s">
        <v>126</v>
      </c>
      <c r="D104" s="68" t="n">
        <v>230</v>
      </c>
      <c r="E104" s="101"/>
      <c r="F104" s="70" t="n">
        <f aca="false">D104*E104</f>
        <v>0</v>
      </c>
    </row>
    <row r="105" customFormat="false" ht="39" hidden="false" customHeight="true" outlineLevel="0" collapsed="false">
      <c r="A105" s="72" t="s">
        <v>225</v>
      </c>
      <c r="B105" s="66" t="s">
        <v>226</v>
      </c>
      <c r="C105" s="67" t="s">
        <v>82</v>
      </c>
      <c r="D105" s="68" t="n">
        <v>2</v>
      </c>
      <c r="E105" s="69"/>
      <c r="F105" s="70" t="n">
        <f aca="false">D105*E105</f>
        <v>0</v>
      </c>
    </row>
    <row r="106" customFormat="false" ht="33.75" hidden="false" customHeight="true" outlineLevel="0" collapsed="false">
      <c r="A106" s="72" t="s">
        <v>227</v>
      </c>
      <c r="B106" s="66" t="s">
        <v>228</v>
      </c>
      <c r="C106" s="67" t="s">
        <v>126</v>
      </c>
      <c r="D106" s="68" t="n">
        <v>200</v>
      </c>
      <c r="E106" s="69"/>
      <c r="F106" s="70" t="n">
        <f aca="false">D106*E106</f>
        <v>0</v>
      </c>
    </row>
    <row r="107" customFormat="false" ht="22.5" hidden="false" customHeight="true" outlineLevel="0" collapsed="false">
      <c r="A107" s="83"/>
      <c r="B107" s="82"/>
      <c r="C107" s="83"/>
      <c r="D107" s="84"/>
      <c r="E107" s="104"/>
      <c r="F107" s="86"/>
    </row>
    <row r="108" s="94" customFormat="true" ht="22.5" hidden="false" customHeight="true" outlineLevel="0" collapsed="false">
      <c r="A108" s="99" t="s">
        <v>229</v>
      </c>
      <c r="B108" s="99"/>
      <c r="C108" s="99"/>
      <c r="D108" s="99"/>
      <c r="E108" s="99"/>
      <c r="F108" s="100" t="n">
        <f aca="false">SUBTOTAL(9,F104:F107)</f>
        <v>0</v>
      </c>
      <c r="WUQ108" s="45"/>
      <c r="WUR108" s="45"/>
      <c r="WUS108" s="45"/>
      <c r="WUT108" s="45"/>
      <c r="WUU108" s="45"/>
      <c r="WUV108" s="45"/>
      <c r="WUW108" s="45"/>
      <c r="WUX108" s="45"/>
      <c r="WUY108" s="45"/>
      <c r="WUZ108" s="45"/>
      <c r="WVA108" s="45"/>
      <c r="WVB108" s="45"/>
      <c r="WVC108" s="45"/>
      <c r="WVD108" s="45"/>
      <c r="WVE108" s="45"/>
      <c r="WVF108" s="45"/>
      <c r="WVG108" s="45"/>
      <c r="WVH108" s="45"/>
      <c r="WVI108" s="45"/>
      <c r="WVJ108" s="45"/>
      <c r="WVK108" s="45"/>
      <c r="WVL108" s="45"/>
      <c r="WVM108" s="45"/>
      <c r="WVN108" s="45"/>
      <c r="WVO108" s="45"/>
      <c r="WVP108" s="45"/>
      <c r="WVQ108" s="45"/>
      <c r="WVR108" s="45"/>
      <c r="WVS108" s="45"/>
      <c r="WVT108" s="45"/>
      <c r="WVU108" s="45"/>
      <c r="WVV108" s="45"/>
      <c r="WVW108" s="45"/>
      <c r="WVX108" s="45"/>
      <c r="WVY108" s="45"/>
      <c r="WVZ108" s="45"/>
      <c r="WWA108" s="45"/>
      <c r="WWB108" s="45"/>
      <c r="WWC108" s="45"/>
      <c r="WWD108" s="45"/>
      <c r="WWE108" s="45"/>
      <c r="WWF108" s="45"/>
      <c r="WWG108" s="45"/>
      <c r="WWH108" s="45"/>
      <c r="WWI108" s="45"/>
      <c r="WWJ108" s="45"/>
      <c r="WWK108" s="45"/>
      <c r="WWL108" s="45"/>
      <c r="WWM108" s="45"/>
      <c r="WWN108" s="45"/>
      <c r="WWO108" s="45"/>
      <c r="WWP108" s="45"/>
      <c r="WWQ108" s="45"/>
      <c r="WWR108" s="45"/>
      <c r="WWS108" s="45"/>
      <c r="WWT108" s="45"/>
      <c r="WWU108" s="45"/>
      <c r="WWV108" s="45"/>
      <c r="WWW108" s="45"/>
      <c r="WWX108" s="45"/>
      <c r="WWY108" s="45"/>
      <c r="WWZ108" s="45"/>
      <c r="WXA108" s="45"/>
      <c r="WXB108" s="45"/>
      <c r="WXC108" s="45"/>
      <c r="WXD108" s="45"/>
      <c r="WXE108" s="45"/>
      <c r="WXF108" s="45"/>
      <c r="WXG108" s="45"/>
      <c r="WXH108" s="45"/>
      <c r="WXI108" s="45"/>
      <c r="WXJ108" s="45"/>
      <c r="WXK108" s="45"/>
      <c r="WXL108" s="45"/>
      <c r="WXM108" s="45"/>
      <c r="WXN108" s="45"/>
      <c r="WXO108" s="45"/>
      <c r="WXP108" s="45"/>
      <c r="WXQ108" s="45"/>
      <c r="WXR108" s="45"/>
      <c r="WXS108" s="45"/>
      <c r="WXT108" s="45"/>
      <c r="WXU108" s="45"/>
      <c r="WXV108" s="45"/>
      <c r="WXW108" s="45"/>
      <c r="WXX108" s="45"/>
      <c r="WXY108" s="45"/>
      <c r="WXZ108" s="45"/>
      <c r="WYA108" s="45"/>
      <c r="WYB108" s="45"/>
      <c r="WYC108" s="45"/>
      <c r="WYD108" s="45"/>
      <c r="WYE108" s="45"/>
      <c r="WYF108" s="45"/>
      <c r="WYG108" s="45"/>
      <c r="WYH108" s="45"/>
      <c r="WYI108" s="45"/>
      <c r="WYJ108" s="45"/>
      <c r="WYK108" s="45"/>
      <c r="WYL108" s="45"/>
      <c r="WYM108" s="45"/>
      <c r="WYN108" s="45"/>
      <c r="WYO108" s="45"/>
      <c r="WYP108" s="45"/>
      <c r="WYQ108" s="45"/>
      <c r="WYR108" s="45"/>
      <c r="WYS108" s="45"/>
      <c r="WYT108" s="45"/>
      <c r="WYU108" s="45"/>
      <c r="WYV108" s="45"/>
      <c r="WYW108" s="45"/>
      <c r="WYX108" s="45"/>
      <c r="WYY108" s="45"/>
      <c r="WYZ108" s="45"/>
      <c r="WZA108" s="45"/>
      <c r="WZB108" s="45"/>
      <c r="WZC108" s="45"/>
      <c r="WZD108" s="45"/>
      <c r="WZE108" s="45"/>
      <c r="WZF108" s="45"/>
      <c r="WZG108" s="45"/>
      <c r="WZH108" s="45"/>
      <c r="WZI108" s="45"/>
      <c r="WZJ108" s="45"/>
      <c r="WZK108" s="45"/>
      <c r="WZL108" s="45"/>
      <c r="WZM108" s="45"/>
      <c r="WZN108" s="45"/>
      <c r="WZO108" s="45"/>
      <c r="WZP108" s="45"/>
      <c r="WZQ108" s="45"/>
      <c r="WZR108" s="45"/>
      <c r="WZS108" s="45"/>
      <c r="WZT108" s="45"/>
      <c r="WZU108" s="45"/>
      <c r="WZV108" s="45"/>
      <c r="WZW108" s="45"/>
      <c r="WZX108" s="45"/>
      <c r="WZY108" s="45"/>
      <c r="WZZ108" s="45"/>
      <c r="XAA108" s="45"/>
      <c r="XAB108" s="45"/>
      <c r="XAC108" s="45"/>
      <c r="XAD108" s="45"/>
      <c r="XAE108" s="45"/>
      <c r="XAF108" s="45"/>
      <c r="XAG108" s="45"/>
      <c r="XAH108" s="45"/>
      <c r="XAI108" s="45"/>
      <c r="XAJ108" s="45"/>
      <c r="XAK108" s="45"/>
      <c r="XAL108" s="45"/>
      <c r="XAM108" s="45"/>
      <c r="XAN108" s="45"/>
      <c r="XAO108" s="45"/>
      <c r="XAP108" s="45"/>
      <c r="XAQ108" s="45"/>
      <c r="XAR108" s="45"/>
      <c r="XAS108" s="45"/>
      <c r="XAT108" s="45"/>
      <c r="XAU108" s="45"/>
      <c r="XAV108" s="45"/>
      <c r="XAW108" s="45"/>
      <c r="XAX108" s="45"/>
      <c r="XAY108" s="45"/>
      <c r="XAZ108" s="45"/>
      <c r="XBA108" s="45"/>
      <c r="XBB108" s="45"/>
      <c r="XBC108" s="45"/>
      <c r="XBD108" s="45"/>
      <c r="XBE108" s="45"/>
      <c r="XBF108" s="45"/>
      <c r="XBG108" s="45"/>
      <c r="XBH108" s="45"/>
      <c r="XBI108" s="45"/>
      <c r="XBJ108" s="45"/>
      <c r="XBK108" s="45"/>
      <c r="XBL108" s="45"/>
      <c r="XBM108" s="45"/>
      <c r="XBN108" s="45"/>
      <c r="XBO108" s="45"/>
      <c r="XBP108" s="45"/>
      <c r="XBQ108" s="45"/>
      <c r="XBR108" s="45"/>
      <c r="XBS108" s="45"/>
      <c r="XBT108" s="45"/>
      <c r="XBU108" s="45"/>
      <c r="XBV108" s="45"/>
      <c r="XBW108" s="45"/>
      <c r="XBX108" s="45"/>
      <c r="XBY108" s="45"/>
      <c r="XBZ108" s="45"/>
      <c r="XCA108" s="45"/>
      <c r="XCB108" s="45"/>
      <c r="XCC108" s="45"/>
      <c r="XCD108" s="45"/>
      <c r="XCE108" s="45"/>
      <c r="XCF108" s="45"/>
      <c r="XCG108" s="45"/>
      <c r="XCH108" s="45"/>
      <c r="XCI108" s="45"/>
      <c r="XCJ108" s="45"/>
      <c r="XCK108" s="45"/>
      <c r="XCL108" s="45"/>
      <c r="XCM108" s="45"/>
      <c r="XCN108" s="45"/>
      <c r="XCO108" s="45"/>
      <c r="XCP108" s="45"/>
      <c r="XCQ108" s="45"/>
      <c r="XCR108" s="45"/>
      <c r="XCS108" s="45"/>
      <c r="XCT108" s="45"/>
      <c r="XCU108" s="45"/>
      <c r="XCV108" s="45"/>
      <c r="XCW108" s="45"/>
      <c r="XCX108" s="45"/>
      <c r="XCY108" s="45"/>
      <c r="XCZ108" s="45"/>
      <c r="XDA108" s="45"/>
      <c r="XDB108" s="45"/>
      <c r="XDC108" s="45"/>
      <c r="XDD108" s="45"/>
      <c r="XDE108" s="45"/>
      <c r="XDF108" s="45"/>
      <c r="XDG108" s="45"/>
      <c r="XDH108" s="45"/>
      <c r="XDI108" s="45"/>
      <c r="XDJ108" s="45"/>
      <c r="XDK108" s="45"/>
      <c r="XDL108" s="45"/>
      <c r="XDM108" s="45"/>
      <c r="XDN108" s="45"/>
      <c r="XDO108" s="45"/>
      <c r="XDP108" s="45"/>
      <c r="XDQ108" s="45"/>
      <c r="XDR108" s="45"/>
      <c r="XDS108" s="45"/>
      <c r="XDT108" s="45"/>
      <c r="XDU108" s="45"/>
      <c r="XDV108" s="45"/>
      <c r="XDW108" s="45"/>
      <c r="XDX108" s="45"/>
      <c r="XDY108" s="45"/>
      <c r="XDZ108" s="45"/>
      <c r="XEA108" s="45"/>
      <c r="XEB108" s="45"/>
      <c r="XEC108" s="45"/>
      <c r="XED108" s="45"/>
      <c r="XEE108" s="45"/>
      <c r="XEF108" s="45"/>
      <c r="XEG108" s="45"/>
      <c r="XEH108" s="45"/>
      <c r="XEI108" s="45"/>
      <c r="XEJ108" s="45"/>
      <c r="XEK108" s="45"/>
      <c r="XEL108" s="45"/>
      <c r="XEM108" s="45"/>
      <c r="XEN108" s="45"/>
      <c r="XEO108" s="45"/>
      <c r="XEP108" s="45"/>
      <c r="XEQ108" s="45"/>
      <c r="XER108" s="45"/>
      <c r="XES108" s="45"/>
      <c r="XET108" s="45"/>
      <c r="XEU108" s="45"/>
      <c r="XEV108" s="45"/>
      <c r="XEW108" s="45"/>
      <c r="XEX108" s="45"/>
      <c r="XEY108" s="45"/>
      <c r="XEZ108" s="45"/>
      <c r="XFA108" s="45"/>
      <c r="XFB108" s="45"/>
      <c r="XFC108" s="45"/>
      <c r="XFD108" s="45"/>
    </row>
    <row r="109" customFormat="false" ht="22.5" hidden="false" customHeight="true" outlineLevel="0" collapsed="false">
      <c r="A109" s="105" t="s">
        <v>230</v>
      </c>
      <c r="B109" s="97" t="s">
        <v>231</v>
      </c>
      <c r="C109" s="97"/>
      <c r="D109" s="97"/>
      <c r="E109" s="97"/>
      <c r="F109" s="97"/>
      <c r="WUQ109" s="89"/>
      <c r="WUR109" s="89"/>
      <c r="WUS109" s="89"/>
      <c r="WUT109" s="89"/>
      <c r="WUU109" s="89"/>
      <c r="WUV109" s="89"/>
      <c r="WUW109" s="89"/>
      <c r="WUX109" s="89"/>
      <c r="WUY109" s="89"/>
      <c r="WUZ109" s="89"/>
      <c r="WVA109" s="89"/>
      <c r="WVB109" s="89"/>
      <c r="WVC109" s="89"/>
      <c r="WVD109" s="89"/>
      <c r="WVE109" s="89"/>
      <c r="WVF109" s="89"/>
      <c r="WVG109" s="89"/>
      <c r="WVH109" s="89"/>
      <c r="WVI109" s="89"/>
      <c r="WVJ109" s="89"/>
      <c r="WVK109" s="89"/>
      <c r="WVL109" s="89"/>
      <c r="WVM109" s="89"/>
      <c r="WVN109" s="89"/>
      <c r="WVO109" s="89"/>
      <c r="WVP109" s="89"/>
      <c r="WVQ109" s="89"/>
      <c r="WVR109" s="89"/>
      <c r="WVS109" s="89"/>
      <c r="WVT109" s="89"/>
      <c r="WVU109" s="89"/>
      <c r="WVV109" s="89"/>
      <c r="WVW109" s="89"/>
      <c r="WVX109" s="89"/>
      <c r="WVY109" s="89"/>
      <c r="WVZ109" s="89"/>
      <c r="WWA109" s="89"/>
      <c r="WWB109" s="89"/>
      <c r="WWC109" s="89"/>
      <c r="WWD109" s="89"/>
      <c r="WWE109" s="89"/>
      <c r="WWF109" s="89"/>
      <c r="WWG109" s="89"/>
      <c r="WWH109" s="89"/>
      <c r="WWI109" s="89"/>
      <c r="WWJ109" s="89"/>
      <c r="WWK109" s="89"/>
      <c r="WWL109" s="89"/>
      <c r="WWM109" s="89"/>
      <c r="WWN109" s="89"/>
      <c r="WWO109" s="89"/>
      <c r="WWP109" s="89"/>
      <c r="WWQ109" s="89"/>
      <c r="WWR109" s="89"/>
      <c r="WWS109" s="89"/>
      <c r="WWT109" s="89"/>
      <c r="WWU109" s="89"/>
      <c r="WWV109" s="89"/>
      <c r="WWW109" s="89"/>
      <c r="WWX109" s="89"/>
      <c r="WWY109" s="89"/>
      <c r="WWZ109" s="89"/>
      <c r="WXA109" s="89"/>
      <c r="WXB109" s="89"/>
      <c r="WXC109" s="89"/>
      <c r="WXD109" s="89"/>
      <c r="WXE109" s="89"/>
      <c r="WXF109" s="89"/>
      <c r="WXG109" s="89"/>
      <c r="WXH109" s="89"/>
      <c r="WXI109" s="89"/>
      <c r="WXJ109" s="89"/>
      <c r="WXK109" s="89"/>
      <c r="WXL109" s="89"/>
      <c r="WXM109" s="89"/>
      <c r="WXN109" s="89"/>
      <c r="WXO109" s="89"/>
      <c r="WXP109" s="89"/>
      <c r="WXQ109" s="89"/>
      <c r="WXR109" s="89"/>
      <c r="WXS109" s="89"/>
      <c r="WXT109" s="89"/>
      <c r="WXU109" s="89"/>
      <c r="WXV109" s="89"/>
      <c r="WXW109" s="89"/>
      <c r="WXX109" s="89"/>
      <c r="WXY109" s="89"/>
      <c r="WXZ109" s="89"/>
      <c r="WYA109" s="89"/>
      <c r="WYB109" s="89"/>
      <c r="WYC109" s="89"/>
      <c r="WYD109" s="89"/>
      <c r="WYE109" s="89"/>
      <c r="WYF109" s="89"/>
      <c r="WYG109" s="89"/>
      <c r="WYH109" s="89"/>
      <c r="WYI109" s="89"/>
      <c r="WYJ109" s="89"/>
      <c r="WYK109" s="89"/>
      <c r="WYL109" s="89"/>
      <c r="WYM109" s="89"/>
      <c r="WYN109" s="89"/>
      <c r="WYO109" s="89"/>
      <c r="WYP109" s="89"/>
      <c r="WYQ109" s="89"/>
      <c r="WYR109" s="89"/>
      <c r="WYS109" s="89"/>
      <c r="WYT109" s="89"/>
      <c r="WYU109" s="89"/>
      <c r="WYV109" s="89"/>
      <c r="WYW109" s="89"/>
      <c r="WYX109" s="89"/>
      <c r="WYY109" s="89"/>
      <c r="WYZ109" s="89"/>
      <c r="WZA109" s="89"/>
      <c r="WZB109" s="89"/>
      <c r="WZC109" s="89"/>
      <c r="WZD109" s="89"/>
      <c r="WZE109" s="89"/>
      <c r="WZF109" s="89"/>
      <c r="WZG109" s="89"/>
      <c r="WZH109" s="89"/>
      <c r="WZI109" s="89"/>
      <c r="WZJ109" s="89"/>
      <c r="WZK109" s="89"/>
      <c r="WZL109" s="89"/>
      <c r="WZM109" s="89"/>
      <c r="WZN109" s="89"/>
      <c r="WZO109" s="89"/>
      <c r="WZP109" s="89"/>
      <c r="WZQ109" s="89"/>
      <c r="WZR109" s="89"/>
      <c r="WZS109" s="89"/>
      <c r="WZT109" s="89"/>
      <c r="WZU109" s="89"/>
      <c r="WZV109" s="89"/>
      <c r="WZW109" s="89"/>
      <c r="WZX109" s="89"/>
      <c r="WZY109" s="89"/>
      <c r="WZZ109" s="89"/>
      <c r="XAA109" s="89"/>
      <c r="XAB109" s="89"/>
      <c r="XAC109" s="89"/>
      <c r="XAD109" s="89"/>
      <c r="XAE109" s="89"/>
      <c r="XAF109" s="89"/>
      <c r="XAG109" s="89"/>
      <c r="XAH109" s="89"/>
      <c r="XAI109" s="89"/>
      <c r="XAJ109" s="89"/>
      <c r="XAK109" s="89"/>
      <c r="XAL109" s="89"/>
      <c r="XAM109" s="89"/>
      <c r="XAN109" s="89"/>
      <c r="XAO109" s="89"/>
      <c r="XAP109" s="89"/>
      <c r="XAQ109" s="89"/>
      <c r="XAR109" s="89"/>
      <c r="XAS109" s="89"/>
      <c r="XAT109" s="89"/>
      <c r="XAU109" s="89"/>
      <c r="XAV109" s="89"/>
      <c r="XAW109" s="89"/>
      <c r="XAX109" s="89"/>
      <c r="XAY109" s="89"/>
      <c r="XAZ109" s="89"/>
      <c r="XBA109" s="89"/>
      <c r="XBB109" s="89"/>
      <c r="XBC109" s="89"/>
      <c r="XBD109" s="89"/>
      <c r="XBE109" s="89"/>
      <c r="XBF109" s="89"/>
      <c r="XBG109" s="89"/>
      <c r="XBH109" s="89"/>
      <c r="XBI109" s="89"/>
      <c r="XBJ109" s="89"/>
      <c r="XBK109" s="89"/>
      <c r="XBL109" s="89"/>
      <c r="XBM109" s="89"/>
      <c r="XBN109" s="89"/>
      <c r="XBO109" s="89"/>
      <c r="XBP109" s="89"/>
      <c r="XBQ109" s="89"/>
      <c r="XBR109" s="89"/>
      <c r="XBS109" s="89"/>
      <c r="XBT109" s="89"/>
      <c r="XBU109" s="89"/>
      <c r="XBV109" s="89"/>
      <c r="XBW109" s="89"/>
      <c r="XBX109" s="89"/>
      <c r="XBY109" s="89"/>
      <c r="XBZ109" s="89"/>
      <c r="XCA109" s="89"/>
      <c r="XCB109" s="89"/>
      <c r="XCC109" s="89"/>
      <c r="XCD109" s="89"/>
      <c r="XCE109" s="89"/>
      <c r="XCF109" s="89"/>
      <c r="XCG109" s="89"/>
      <c r="XCH109" s="89"/>
      <c r="XCI109" s="89"/>
      <c r="XCJ109" s="89"/>
      <c r="XCK109" s="89"/>
      <c r="XCL109" s="89"/>
      <c r="XCM109" s="89"/>
      <c r="XCN109" s="89"/>
      <c r="XCO109" s="89"/>
      <c r="XCP109" s="89"/>
      <c r="XCQ109" s="89"/>
      <c r="XCR109" s="89"/>
      <c r="XCS109" s="89"/>
      <c r="XCT109" s="89"/>
      <c r="XCU109" s="89"/>
      <c r="XCV109" s="89"/>
      <c r="XCW109" s="89"/>
      <c r="XCX109" s="89"/>
      <c r="XCY109" s="89"/>
      <c r="XCZ109" s="89"/>
      <c r="XDA109" s="89"/>
      <c r="XDB109" s="89"/>
      <c r="XDC109" s="89"/>
      <c r="XDD109" s="89"/>
      <c r="XDE109" s="89"/>
      <c r="XDF109" s="89"/>
      <c r="XDG109" s="89"/>
      <c r="XDH109" s="89"/>
      <c r="XDI109" s="89"/>
      <c r="XDJ109" s="89"/>
      <c r="XDK109" s="89"/>
      <c r="XDL109" s="89"/>
      <c r="XDM109" s="89"/>
      <c r="XDN109" s="89"/>
      <c r="XDO109" s="89"/>
      <c r="XDP109" s="89"/>
      <c r="XDQ109" s="89"/>
      <c r="XDR109" s="89"/>
      <c r="XDS109" s="89"/>
      <c r="XDT109" s="89"/>
      <c r="XDU109" s="89"/>
      <c r="XDV109" s="89"/>
      <c r="XDW109" s="89"/>
      <c r="XDX109" s="89"/>
      <c r="XDY109" s="89"/>
      <c r="XDZ109" s="89"/>
      <c r="XEA109" s="89"/>
      <c r="XEB109" s="89"/>
      <c r="XEC109" s="89"/>
      <c r="XED109" s="89"/>
      <c r="XEE109" s="89"/>
      <c r="XEF109" s="89"/>
      <c r="XEG109" s="89"/>
      <c r="XEH109" s="89"/>
      <c r="XEI109" s="89"/>
      <c r="XEJ109" s="89"/>
      <c r="XEK109" s="89"/>
      <c r="XEL109" s="89"/>
      <c r="XEM109" s="89"/>
      <c r="XEN109" s="89"/>
      <c r="XEO109" s="89"/>
      <c r="XEP109" s="89"/>
      <c r="XEQ109" s="89"/>
      <c r="XER109" s="89"/>
      <c r="XES109" s="89"/>
      <c r="XET109" s="89"/>
      <c r="XEU109" s="89"/>
      <c r="XEV109" s="89"/>
      <c r="XEW109" s="89"/>
      <c r="XEX109" s="89"/>
      <c r="XEY109" s="89"/>
      <c r="XEZ109" s="89"/>
      <c r="XFA109" s="89"/>
      <c r="XFB109" s="89"/>
      <c r="XFC109" s="89"/>
      <c r="XFD109" s="89"/>
    </row>
    <row r="110" customFormat="false" ht="31.5" hidden="false" customHeight="true" outlineLevel="0" collapsed="false">
      <c r="A110" s="111" t="s">
        <v>232</v>
      </c>
      <c r="B110" s="66" t="s">
        <v>233</v>
      </c>
      <c r="C110" s="112" t="s">
        <v>129</v>
      </c>
      <c r="D110" s="68" t="n">
        <v>159</v>
      </c>
      <c r="E110" s="103"/>
      <c r="F110" s="77" t="n">
        <f aca="false">D110*E110</f>
        <v>0</v>
      </c>
    </row>
    <row r="111" customFormat="false" ht="29.25" hidden="false" customHeight="true" outlineLevel="0" collapsed="false">
      <c r="A111" s="111" t="s">
        <v>234</v>
      </c>
      <c r="B111" s="66" t="s">
        <v>235</v>
      </c>
      <c r="C111" s="67" t="s">
        <v>101</v>
      </c>
      <c r="D111" s="68" t="n">
        <v>1580</v>
      </c>
      <c r="E111" s="103"/>
      <c r="F111" s="70" t="n">
        <f aca="false">D111*E111</f>
        <v>0</v>
      </c>
      <c r="WUQ111" s="89"/>
      <c r="WUR111" s="89"/>
      <c r="WUS111" s="89"/>
      <c r="WUT111" s="89"/>
      <c r="WUU111" s="89"/>
      <c r="WUV111" s="89"/>
      <c r="WUW111" s="89"/>
      <c r="WUX111" s="89"/>
      <c r="WUY111" s="89"/>
      <c r="WUZ111" s="89"/>
      <c r="WVA111" s="89"/>
      <c r="WVB111" s="89"/>
      <c r="WVC111" s="89"/>
      <c r="WVD111" s="89"/>
      <c r="WVE111" s="89"/>
      <c r="WVF111" s="89"/>
      <c r="WVG111" s="89"/>
      <c r="WVH111" s="89"/>
      <c r="WVI111" s="89"/>
      <c r="WVJ111" s="89"/>
      <c r="WVK111" s="89"/>
      <c r="WVL111" s="89"/>
      <c r="WVM111" s="89"/>
      <c r="WVN111" s="89"/>
      <c r="WVO111" s="89"/>
      <c r="WVP111" s="89"/>
      <c r="WVQ111" s="89"/>
      <c r="WVR111" s="89"/>
      <c r="WVS111" s="89"/>
      <c r="WVT111" s="89"/>
      <c r="WVU111" s="89"/>
      <c r="WVV111" s="89"/>
      <c r="WVW111" s="89"/>
      <c r="WVX111" s="89"/>
      <c r="WVY111" s="89"/>
      <c r="WVZ111" s="89"/>
      <c r="WWA111" s="89"/>
      <c r="WWB111" s="89"/>
      <c r="WWC111" s="89"/>
      <c r="WWD111" s="89"/>
      <c r="WWE111" s="89"/>
      <c r="WWF111" s="89"/>
      <c r="WWG111" s="89"/>
      <c r="WWH111" s="89"/>
      <c r="WWI111" s="89"/>
      <c r="WWJ111" s="89"/>
      <c r="WWK111" s="89"/>
      <c r="WWL111" s="89"/>
      <c r="WWM111" s="89"/>
      <c r="WWN111" s="89"/>
      <c r="WWO111" s="89"/>
      <c r="WWP111" s="89"/>
      <c r="WWQ111" s="89"/>
      <c r="WWR111" s="89"/>
      <c r="WWS111" s="89"/>
      <c r="WWT111" s="89"/>
      <c r="WWU111" s="89"/>
      <c r="WWV111" s="89"/>
      <c r="WWW111" s="89"/>
      <c r="WWX111" s="89"/>
      <c r="WWY111" s="89"/>
      <c r="WWZ111" s="89"/>
      <c r="WXA111" s="89"/>
      <c r="WXB111" s="89"/>
      <c r="WXC111" s="89"/>
      <c r="WXD111" s="89"/>
      <c r="WXE111" s="89"/>
      <c r="WXF111" s="89"/>
      <c r="WXG111" s="89"/>
      <c r="WXH111" s="89"/>
      <c r="WXI111" s="89"/>
      <c r="WXJ111" s="89"/>
      <c r="WXK111" s="89"/>
      <c r="WXL111" s="89"/>
      <c r="WXM111" s="89"/>
      <c r="WXN111" s="89"/>
      <c r="WXO111" s="89"/>
      <c r="WXP111" s="89"/>
      <c r="WXQ111" s="89"/>
      <c r="WXR111" s="89"/>
      <c r="WXS111" s="89"/>
      <c r="WXT111" s="89"/>
      <c r="WXU111" s="89"/>
      <c r="WXV111" s="89"/>
      <c r="WXW111" s="89"/>
      <c r="WXX111" s="89"/>
      <c r="WXY111" s="89"/>
      <c r="WXZ111" s="89"/>
      <c r="WYA111" s="89"/>
      <c r="WYB111" s="89"/>
      <c r="WYC111" s="89"/>
      <c r="WYD111" s="89"/>
      <c r="WYE111" s="89"/>
      <c r="WYF111" s="89"/>
      <c r="WYG111" s="89"/>
      <c r="WYH111" s="89"/>
      <c r="WYI111" s="89"/>
      <c r="WYJ111" s="89"/>
      <c r="WYK111" s="89"/>
      <c r="WYL111" s="89"/>
      <c r="WYM111" s="89"/>
      <c r="WYN111" s="89"/>
      <c r="WYO111" s="89"/>
      <c r="WYP111" s="89"/>
      <c r="WYQ111" s="89"/>
      <c r="WYR111" s="89"/>
      <c r="WYS111" s="89"/>
      <c r="WYT111" s="89"/>
      <c r="WYU111" s="89"/>
      <c r="WYV111" s="89"/>
      <c r="WYW111" s="89"/>
      <c r="WYX111" s="89"/>
      <c r="WYY111" s="89"/>
      <c r="WYZ111" s="89"/>
      <c r="WZA111" s="89"/>
      <c r="WZB111" s="89"/>
      <c r="WZC111" s="89"/>
      <c r="WZD111" s="89"/>
      <c r="WZE111" s="89"/>
      <c r="WZF111" s="89"/>
      <c r="WZG111" s="89"/>
      <c r="WZH111" s="89"/>
      <c r="WZI111" s="89"/>
      <c r="WZJ111" s="89"/>
      <c r="WZK111" s="89"/>
      <c r="WZL111" s="89"/>
      <c r="WZM111" s="89"/>
      <c r="WZN111" s="89"/>
      <c r="WZO111" s="89"/>
      <c r="WZP111" s="89"/>
      <c r="WZQ111" s="89"/>
      <c r="WZR111" s="89"/>
      <c r="WZS111" s="89"/>
      <c r="WZT111" s="89"/>
      <c r="WZU111" s="89"/>
      <c r="WZV111" s="89"/>
      <c r="WZW111" s="89"/>
      <c r="WZX111" s="89"/>
      <c r="WZY111" s="89"/>
      <c r="WZZ111" s="89"/>
      <c r="XAA111" s="89"/>
      <c r="XAB111" s="89"/>
      <c r="XAC111" s="89"/>
      <c r="XAD111" s="89"/>
      <c r="XAE111" s="89"/>
      <c r="XAF111" s="89"/>
      <c r="XAG111" s="89"/>
      <c r="XAH111" s="89"/>
      <c r="XAI111" s="89"/>
      <c r="XAJ111" s="89"/>
      <c r="XAK111" s="89"/>
      <c r="XAL111" s="89"/>
      <c r="XAM111" s="89"/>
      <c r="XAN111" s="89"/>
      <c r="XAO111" s="89"/>
      <c r="XAP111" s="89"/>
      <c r="XAQ111" s="89"/>
      <c r="XAR111" s="89"/>
      <c r="XAS111" s="89"/>
      <c r="XAT111" s="89"/>
      <c r="XAU111" s="89"/>
      <c r="XAV111" s="89"/>
      <c r="XAW111" s="89"/>
      <c r="XAX111" s="89"/>
      <c r="XAY111" s="89"/>
      <c r="XAZ111" s="89"/>
      <c r="XBA111" s="89"/>
      <c r="XBB111" s="89"/>
      <c r="XBC111" s="89"/>
      <c r="XBD111" s="89"/>
      <c r="XBE111" s="89"/>
      <c r="XBF111" s="89"/>
      <c r="XBG111" s="89"/>
      <c r="XBH111" s="89"/>
      <c r="XBI111" s="89"/>
      <c r="XBJ111" s="89"/>
      <c r="XBK111" s="89"/>
      <c r="XBL111" s="89"/>
      <c r="XBM111" s="89"/>
      <c r="XBN111" s="89"/>
      <c r="XBO111" s="89"/>
      <c r="XBP111" s="89"/>
      <c r="XBQ111" s="89"/>
      <c r="XBR111" s="89"/>
      <c r="XBS111" s="89"/>
      <c r="XBT111" s="89"/>
      <c r="XBU111" s="89"/>
      <c r="XBV111" s="89"/>
      <c r="XBW111" s="89"/>
      <c r="XBX111" s="89"/>
      <c r="XBY111" s="89"/>
      <c r="XBZ111" s="89"/>
      <c r="XCA111" s="89"/>
      <c r="XCB111" s="89"/>
      <c r="XCC111" s="89"/>
      <c r="XCD111" s="89"/>
      <c r="XCE111" s="89"/>
      <c r="XCF111" s="89"/>
      <c r="XCG111" s="89"/>
      <c r="XCH111" s="89"/>
      <c r="XCI111" s="89"/>
      <c r="XCJ111" s="89"/>
      <c r="XCK111" s="89"/>
      <c r="XCL111" s="89"/>
      <c r="XCM111" s="89"/>
      <c r="XCN111" s="89"/>
      <c r="XCO111" s="89"/>
      <c r="XCP111" s="89"/>
      <c r="XCQ111" s="89"/>
      <c r="XCR111" s="89"/>
      <c r="XCS111" s="89"/>
      <c r="XCT111" s="89"/>
      <c r="XCU111" s="89"/>
      <c r="XCV111" s="89"/>
      <c r="XCW111" s="89"/>
      <c r="XCX111" s="89"/>
      <c r="XCY111" s="89"/>
      <c r="XCZ111" s="89"/>
      <c r="XDA111" s="89"/>
      <c r="XDB111" s="89"/>
      <c r="XDC111" s="89"/>
      <c r="XDD111" s="89"/>
      <c r="XDE111" s="89"/>
      <c r="XDF111" s="89"/>
      <c r="XDG111" s="89"/>
      <c r="XDH111" s="89"/>
      <c r="XDI111" s="89"/>
      <c r="XDJ111" s="89"/>
      <c r="XDK111" s="89"/>
      <c r="XDL111" s="89"/>
      <c r="XDM111" s="89"/>
      <c r="XDN111" s="89"/>
      <c r="XDO111" s="89"/>
      <c r="XDP111" s="89"/>
      <c r="XDQ111" s="89"/>
      <c r="XDR111" s="89"/>
      <c r="XDS111" s="89"/>
      <c r="XDT111" s="89"/>
      <c r="XDU111" s="89"/>
      <c r="XDV111" s="89"/>
      <c r="XDW111" s="89"/>
      <c r="XDX111" s="89"/>
      <c r="XDY111" s="89"/>
      <c r="XDZ111" s="89"/>
      <c r="XEA111" s="89"/>
      <c r="XEB111" s="89"/>
      <c r="XEC111" s="89"/>
      <c r="XED111" s="89"/>
      <c r="XEE111" s="89"/>
      <c r="XEF111" s="89"/>
      <c r="XEG111" s="89"/>
      <c r="XEH111" s="89"/>
      <c r="XEI111" s="89"/>
      <c r="XEJ111" s="89"/>
      <c r="XEK111" s="89"/>
      <c r="XEL111" s="89"/>
      <c r="XEM111" s="89"/>
      <c r="XEN111" s="89"/>
      <c r="XEO111" s="89"/>
      <c r="XEP111" s="89"/>
      <c r="XEQ111" s="89"/>
      <c r="XER111" s="89"/>
      <c r="XES111" s="89"/>
      <c r="XET111" s="89"/>
      <c r="XEU111" s="89"/>
      <c r="XEV111" s="89"/>
      <c r="XEW111" s="89"/>
      <c r="XEX111" s="89"/>
      <c r="XEY111" s="89"/>
      <c r="XEZ111" s="89"/>
      <c r="XFA111" s="89"/>
      <c r="XFB111" s="89"/>
      <c r="XFC111" s="89"/>
      <c r="XFD111" s="89"/>
    </row>
    <row r="112" customFormat="false" ht="30.75" hidden="false" customHeight="true" outlineLevel="0" collapsed="false">
      <c r="A112" s="111" t="s">
        <v>236</v>
      </c>
      <c r="B112" s="66" t="s">
        <v>237</v>
      </c>
      <c r="C112" s="67" t="s">
        <v>126</v>
      </c>
      <c r="D112" s="68" t="n">
        <v>240</v>
      </c>
      <c r="E112" s="103"/>
      <c r="F112" s="70" t="n">
        <f aca="false">D112*E112</f>
        <v>0</v>
      </c>
    </row>
    <row r="113" customFormat="false" ht="30.75" hidden="false" customHeight="true" outlineLevel="0" collapsed="false">
      <c r="A113" s="111" t="s">
        <v>238</v>
      </c>
      <c r="B113" s="66" t="s">
        <v>239</v>
      </c>
      <c r="C113" s="67" t="s">
        <v>101</v>
      </c>
      <c r="D113" s="68" t="n">
        <v>60</v>
      </c>
      <c r="E113" s="103"/>
      <c r="F113" s="70" t="n">
        <f aca="false">D113*E113</f>
        <v>0</v>
      </c>
    </row>
    <row r="114" customFormat="false" ht="22.5" hidden="false" customHeight="true" outlineLevel="0" collapsed="false">
      <c r="A114" s="83"/>
      <c r="B114" s="82"/>
      <c r="C114" s="83"/>
      <c r="D114" s="84"/>
      <c r="E114" s="104"/>
      <c r="F114" s="86"/>
    </row>
    <row r="115" customFormat="false" ht="22.5" hidden="false" customHeight="true" outlineLevel="0" collapsed="false">
      <c r="A115" s="99" t="s">
        <v>240</v>
      </c>
      <c r="B115" s="99"/>
      <c r="C115" s="99"/>
      <c r="D115" s="99"/>
      <c r="E115" s="99"/>
      <c r="F115" s="100" t="n">
        <f aca="false">SUBTOTAL(9,F110:F114)</f>
        <v>0</v>
      </c>
    </row>
    <row r="116" s="89" customFormat="true" ht="22.5" hidden="false" customHeight="true" outlineLevel="0" collapsed="false">
      <c r="A116" s="87" t="s">
        <v>241</v>
      </c>
      <c r="B116" s="87"/>
      <c r="C116" s="87"/>
      <c r="D116" s="87"/>
      <c r="E116" s="87"/>
      <c r="F116" s="88" t="n">
        <f aca="false">SUBTOTAL(9,F92:F115)</f>
        <v>0</v>
      </c>
      <c r="WUQ116" s="45"/>
      <c r="WUR116" s="45"/>
      <c r="WUS116" s="45"/>
      <c r="WUT116" s="45"/>
      <c r="WUU116" s="45"/>
      <c r="WUV116" s="45"/>
      <c r="WUW116" s="45"/>
      <c r="WUX116" s="45"/>
      <c r="WUY116" s="45"/>
      <c r="WUZ116" s="45"/>
      <c r="WVA116" s="45"/>
      <c r="WVB116" s="45"/>
      <c r="WVC116" s="45"/>
      <c r="WVD116" s="45"/>
      <c r="WVE116" s="45"/>
      <c r="WVF116" s="45"/>
      <c r="WVG116" s="45"/>
      <c r="WVH116" s="45"/>
      <c r="WVI116" s="45"/>
      <c r="WVJ116" s="45"/>
      <c r="WVK116" s="45"/>
      <c r="WVL116" s="45"/>
      <c r="WVM116" s="45"/>
      <c r="WVN116" s="45"/>
      <c r="WVO116" s="45"/>
      <c r="WVP116" s="45"/>
      <c r="WVQ116" s="45"/>
      <c r="WVR116" s="45"/>
      <c r="WVS116" s="45"/>
      <c r="WVT116" s="45"/>
      <c r="WVU116" s="45"/>
      <c r="WVV116" s="45"/>
      <c r="WVW116" s="45"/>
      <c r="WVX116" s="45"/>
      <c r="WVY116" s="45"/>
      <c r="WVZ116" s="45"/>
      <c r="WWA116" s="45"/>
      <c r="WWB116" s="45"/>
      <c r="WWC116" s="45"/>
      <c r="WWD116" s="45"/>
      <c r="WWE116" s="45"/>
      <c r="WWF116" s="45"/>
      <c r="WWG116" s="45"/>
      <c r="WWH116" s="45"/>
      <c r="WWI116" s="45"/>
      <c r="WWJ116" s="45"/>
      <c r="WWK116" s="45"/>
      <c r="WWL116" s="45"/>
      <c r="WWM116" s="45"/>
      <c r="WWN116" s="45"/>
      <c r="WWO116" s="45"/>
      <c r="WWP116" s="45"/>
      <c r="WWQ116" s="45"/>
      <c r="WWR116" s="45"/>
      <c r="WWS116" s="45"/>
      <c r="WWT116" s="45"/>
      <c r="WWU116" s="45"/>
      <c r="WWV116" s="45"/>
      <c r="WWW116" s="45"/>
      <c r="WWX116" s="45"/>
      <c r="WWY116" s="45"/>
      <c r="WWZ116" s="45"/>
      <c r="WXA116" s="45"/>
      <c r="WXB116" s="45"/>
      <c r="WXC116" s="45"/>
      <c r="WXD116" s="45"/>
      <c r="WXE116" s="45"/>
      <c r="WXF116" s="45"/>
      <c r="WXG116" s="45"/>
      <c r="WXH116" s="45"/>
      <c r="WXI116" s="45"/>
      <c r="WXJ116" s="45"/>
      <c r="WXK116" s="45"/>
      <c r="WXL116" s="45"/>
      <c r="WXM116" s="45"/>
      <c r="WXN116" s="45"/>
      <c r="WXO116" s="45"/>
      <c r="WXP116" s="45"/>
      <c r="WXQ116" s="45"/>
      <c r="WXR116" s="45"/>
      <c r="WXS116" s="45"/>
      <c r="WXT116" s="45"/>
      <c r="WXU116" s="45"/>
      <c r="WXV116" s="45"/>
      <c r="WXW116" s="45"/>
      <c r="WXX116" s="45"/>
      <c r="WXY116" s="45"/>
      <c r="WXZ116" s="45"/>
      <c r="WYA116" s="45"/>
      <c r="WYB116" s="45"/>
      <c r="WYC116" s="45"/>
      <c r="WYD116" s="45"/>
      <c r="WYE116" s="45"/>
      <c r="WYF116" s="45"/>
      <c r="WYG116" s="45"/>
      <c r="WYH116" s="45"/>
      <c r="WYI116" s="45"/>
      <c r="WYJ116" s="45"/>
      <c r="WYK116" s="45"/>
      <c r="WYL116" s="45"/>
      <c r="WYM116" s="45"/>
      <c r="WYN116" s="45"/>
      <c r="WYO116" s="45"/>
      <c r="WYP116" s="45"/>
      <c r="WYQ116" s="45"/>
      <c r="WYR116" s="45"/>
      <c r="WYS116" s="45"/>
      <c r="WYT116" s="45"/>
      <c r="WYU116" s="45"/>
      <c r="WYV116" s="45"/>
      <c r="WYW116" s="45"/>
      <c r="WYX116" s="45"/>
      <c r="WYY116" s="45"/>
      <c r="WYZ116" s="45"/>
      <c r="WZA116" s="45"/>
      <c r="WZB116" s="45"/>
      <c r="WZC116" s="45"/>
      <c r="WZD116" s="45"/>
      <c r="WZE116" s="45"/>
      <c r="WZF116" s="45"/>
      <c r="WZG116" s="45"/>
      <c r="WZH116" s="45"/>
      <c r="WZI116" s="45"/>
      <c r="WZJ116" s="45"/>
      <c r="WZK116" s="45"/>
      <c r="WZL116" s="45"/>
      <c r="WZM116" s="45"/>
      <c r="WZN116" s="45"/>
      <c r="WZO116" s="45"/>
      <c r="WZP116" s="45"/>
      <c r="WZQ116" s="45"/>
      <c r="WZR116" s="45"/>
      <c r="WZS116" s="45"/>
      <c r="WZT116" s="45"/>
      <c r="WZU116" s="45"/>
      <c r="WZV116" s="45"/>
      <c r="WZW116" s="45"/>
      <c r="WZX116" s="45"/>
      <c r="WZY116" s="45"/>
      <c r="WZZ116" s="45"/>
      <c r="XAA116" s="45"/>
      <c r="XAB116" s="45"/>
      <c r="XAC116" s="45"/>
      <c r="XAD116" s="45"/>
      <c r="XAE116" s="45"/>
      <c r="XAF116" s="45"/>
      <c r="XAG116" s="45"/>
      <c r="XAH116" s="45"/>
      <c r="XAI116" s="45"/>
      <c r="XAJ116" s="45"/>
      <c r="XAK116" s="45"/>
      <c r="XAL116" s="45"/>
      <c r="XAM116" s="45"/>
      <c r="XAN116" s="45"/>
      <c r="XAO116" s="45"/>
      <c r="XAP116" s="45"/>
      <c r="XAQ116" s="45"/>
      <c r="XAR116" s="45"/>
      <c r="XAS116" s="45"/>
      <c r="XAT116" s="45"/>
      <c r="XAU116" s="45"/>
      <c r="XAV116" s="45"/>
      <c r="XAW116" s="45"/>
      <c r="XAX116" s="45"/>
      <c r="XAY116" s="45"/>
      <c r="XAZ116" s="45"/>
      <c r="XBA116" s="45"/>
      <c r="XBB116" s="45"/>
      <c r="XBC116" s="45"/>
      <c r="XBD116" s="45"/>
      <c r="XBE116" s="45"/>
      <c r="XBF116" s="45"/>
      <c r="XBG116" s="45"/>
      <c r="XBH116" s="45"/>
      <c r="XBI116" s="45"/>
      <c r="XBJ116" s="45"/>
      <c r="XBK116" s="45"/>
      <c r="XBL116" s="45"/>
      <c r="XBM116" s="45"/>
      <c r="XBN116" s="45"/>
      <c r="XBO116" s="45"/>
      <c r="XBP116" s="45"/>
      <c r="XBQ116" s="45"/>
      <c r="XBR116" s="45"/>
      <c r="XBS116" s="45"/>
      <c r="XBT116" s="45"/>
      <c r="XBU116" s="45"/>
      <c r="XBV116" s="45"/>
      <c r="XBW116" s="45"/>
      <c r="XBX116" s="45"/>
      <c r="XBY116" s="45"/>
      <c r="XBZ116" s="45"/>
      <c r="XCA116" s="45"/>
      <c r="XCB116" s="45"/>
      <c r="XCC116" s="45"/>
      <c r="XCD116" s="45"/>
      <c r="XCE116" s="45"/>
      <c r="XCF116" s="45"/>
      <c r="XCG116" s="45"/>
      <c r="XCH116" s="45"/>
      <c r="XCI116" s="45"/>
      <c r="XCJ116" s="45"/>
      <c r="XCK116" s="45"/>
      <c r="XCL116" s="45"/>
      <c r="XCM116" s="45"/>
      <c r="XCN116" s="45"/>
      <c r="XCO116" s="45"/>
      <c r="XCP116" s="45"/>
      <c r="XCQ116" s="45"/>
      <c r="XCR116" s="45"/>
      <c r="XCS116" s="45"/>
      <c r="XCT116" s="45"/>
      <c r="XCU116" s="45"/>
      <c r="XCV116" s="45"/>
      <c r="XCW116" s="45"/>
      <c r="XCX116" s="45"/>
      <c r="XCY116" s="45"/>
      <c r="XCZ116" s="45"/>
      <c r="XDA116" s="45"/>
      <c r="XDB116" s="45"/>
      <c r="XDC116" s="45"/>
      <c r="XDD116" s="45"/>
      <c r="XDE116" s="45"/>
      <c r="XDF116" s="45"/>
      <c r="XDG116" s="45"/>
      <c r="XDH116" s="45"/>
      <c r="XDI116" s="45"/>
      <c r="XDJ116" s="45"/>
      <c r="XDK116" s="45"/>
      <c r="XDL116" s="45"/>
      <c r="XDM116" s="45"/>
      <c r="XDN116" s="45"/>
      <c r="XDO116" s="45"/>
      <c r="XDP116" s="45"/>
      <c r="XDQ116" s="45"/>
      <c r="XDR116" s="45"/>
      <c r="XDS116" s="45"/>
      <c r="XDT116" s="45"/>
      <c r="XDU116" s="45"/>
      <c r="XDV116" s="45"/>
      <c r="XDW116" s="45"/>
      <c r="XDX116" s="45"/>
      <c r="XDY116" s="45"/>
      <c r="XDZ116" s="45"/>
      <c r="XEA116" s="45"/>
      <c r="XEB116" s="45"/>
      <c r="XEC116" s="45"/>
      <c r="XED116" s="45"/>
      <c r="XEE116" s="45"/>
      <c r="XEF116" s="45"/>
      <c r="XEG116" s="45"/>
      <c r="XEH116" s="45"/>
      <c r="XEI116" s="45"/>
      <c r="XEJ116" s="45"/>
      <c r="XEK116" s="45"/>
      <c r="XEL116" s="45"/>
      <c r="XEM116" s="45"/>
      <c r="XEN116" s="45"/>
      <c r="XEO116" s="45"/>
      <c r="XEP116" s="45"/>
      <c r="XEQ116" s="45"/>
      <c r="XER116" s="45"/>
      <c r="XES116" s="45"/>
      <c r="XET116" s="45"/>
      <c r="XEU116" s="45"/>
      <c r="XEV116" s="45"/>
      <c r="XEW116" s="45"/>
      <c r="XEX116" s="45"/>
      <c r="XEY116" s="45"/>
      <c r="XEZ116" s="45"/>
      <c r="XFA116" s="45"/>
      <c r="XFB116" s="45"/>
      <c r="XFC116" s="45"/>
      <c r="XFD116" s="45"/>
    </row>
    <row r="117" customFormat="false" ht="22.5" hidden="false" customHeight="true" outlineLevel="0" collapsed="false"/>
    <row r="118" s="89" customFormat="true" ht="37.5" hidden="false" customHeight="true" outlineLevel="0" collapsed="false">
      <c r="A118" s="87" t="s">
        <v>242</v>
      </c>
      <c r="B118" s="87"/>
      <c r="C118" s="87"/>
      <c r="D118" s="87"/>
      <c r="E118" s="87"/>
      <c r="F118" s="113" t="n">
        <f aca="false">SUBTOTAL(9,F6:F116)</f>
        <v>0</v>
      </c>
      <c r="I118" s="114"/>
      <c r="WUQ118" s="45"/>
      <c r="WUR118" s="45"/>
      <c r="WUS118" s="45"/>
      <c r="WUT118" s="45"/>
      <c r="WUU118" s="45"/>
      <c r="WUV118" s="45"/>
      <c r="WUW118" s="45"/>
      <c r="WUX118" s="45"/>
      <c r="WUY118" s="45"/>
      <c r="WUZ118" s="45"/>
      <c r="WVA118" s="45"/>
      <c r="WVB118" s="45"/>
      <c r="WVC118" s="45"/>
      <c r="WVD118" s="45"/>
      <c r="WVE118" s="45"/>
      <c r="WVF118" s="45"/>
      <c r="WVG118" s="45"/>
      <c r="WVH118" s="45"/>
      <c r="WVI118" s="45"/>
      <c r="WVJ118" s="45"/>
      <c r="WVK118" s="45"/>
      <c r="WVL118" s="45"/>
      <c r="WVM118" s="45"/>
      <c r="WVN118" s="45"/>
      <c r="WVO118" s="45"/>
      <c r="WVP118" s="45"/>
      <c r="WVQ118" s="45"/>
      <c r="WVR118" s="45"/>
      <c r="WVS118" s="45"/>
      <c r="WVT118" s="45"/>
      <c r="WVU118" s="45"/>
      <c r="WVV118" s="45"/>
      <c r="WVW118" s="45"/>
      <c r="WVX118" s="45"/>
      <c r="WVY118" s="45"/>
      <c r="WVZ118" s="45"/>
      <c r="WWA118" s="45"/>
      <c r="WWB118" s="45"/>
      <c r="WWC118" s="45"/>
      <c r="WWD118" s="45"/>
      <c r="WWE118" s="45"/>
      <c r="WWF118" s="45"/>
      <c r="WWG118" s="45"/>
      <c r="WWH118" s="45"/>
      <c r="WWI118" s="45"/>
      <c r="WWJ118" s="45"/>
      <c r="WWK118" s="45"/>
      <c r="WWL118" s="45"/>
      <c r="WWM118" s="45"/>
      <c r="WWN118" s="45"/>
      <c r="WWO118" s="45"/>
      <c r="WWP118" s="45"/>
      <c r="WWQ118" s="45"/>
      <c r="WWR118" s="45"/>
      <c r="WWS118" s="45"/>
      <c r="WWT118" s="45"/>
      <c r="WWU118" s="45"/>
      <c r="WWV118" s="45"/>
      <c r="WWW118" s="45"/>
      <c r="WWX118" s="45"/>
      <c r="WWY118" s="45"/>
      <c r="WWZ118" s="45"/>
      <c r="WXA118" s="45"/>
      <c r="WXB118" s="45"/>
      <c r="WXC118" s="45"/>
      <c r="WXD118" s="45"/>
      <c r="WXE118" s="45"/>
      <c r="WXF118" s="45"/>
      <c r="WXG118" s="45"/>
      <c r="WXH118" s="45"/>
      <c r="WXI118" s="45"/>
      <c r="WXJ118" s="45"/>
      <c r="WXK118" s="45"/>
      <c r="WXL118" s="45"/>
      <c r="WXM118" s="45"/>
      <c r="WXN118" s="45"/>
      <c r="WXO118" s="45"/>
      <c r="WXP118" s="45"/>
      <c r="WXQ118" s="45"/>
      <c r="WXR118" s="45"/>
      <c r="WXS118" s="45"/>
      <c r="WXT118" s="45"/>
      <c r="WXU118" s="45"/>
      <c r="WXV118" s="45"/>
      <c r="WXW118" s="45"/>
      <c r="WXX118" s="45"/>
      <c r="WXY118" s="45"/>
      <c r="WXZ118" s="45"/>
      <c r="WYA118" s="45"/>
      <c r="WYB118" s="45"/>
      <c r="WYC118" s="45"/>
      <c r="WYD118" s="45"/>
      <c r="WYE118" s="45"/>
      <c r="WYF118" s="45"/>
      <c r="WYG118" s="45"/>
      <c r="WYH118" s="45"/>
      <c r="WYI118" s="45"/>
      <c r="WYJ118" s="45"/>
      <c r="WYK118" s="45"/>
      <c r="WYL118" s="45"/>
      <c r="WYM118" s="45"/>
      <c r="WYN118" s="45"/>
      <c r="WYO118" s="45"/>
      <c r="WYP118" s="45"/>
      <c r="WYQ118" s="45"/>
      <c r="WYR118" s="45"/>
      <c r="WYS118" s="45"/>
      <c r="WYT118" s="45"/>
      <c r="WYU118" s="45"/>
      <c r="WYV118" s="45"/>
      <c r="WYW118" s="45"/>
      <c r="WYX118" s="45"/>
      <c r="WYY118" s="45"/>
      <c r="WYZ118" s="45"/>
      <c r="WZA118" s="45"/>
      <c r="WZB118" s="45"/>
      <c r="WZC118" s="45"/>
      <c r="WZD118" s="45"/>
      <c r="WZE118" s="45"/>
      <c r="WZF118" s="45"/>
      <c r="WZG118" s="45"/>
      <c r="WZH118" s="45"/>
      <c r="WZI118" s="45"/>
      <c r="WZJ118" s="45"/>
      <c r="WZK118" s="45"/>
      <c r="WZL118" s="45"/>
      <c r="WZM118" s="45"/>
      <c r="WZN118" s="45"/>
      <c r="WZO118" s="45"/>
      <c r="WZP118" s="45"/>
      <c r="WZQ118" s="45"/>
      <c r="WZR118" s="45"/>
      <c r="WZS118" s="45"/>
      <c r="WZT118" s="45"/>
      <c r="WZU118" s="45"/>
      <c r="WZV118" s="45"/>
      <c r="WZW118" s="45"/>
      <c r="WZX118" s="45"/>
      <c r="WZY118" s="45"/>
      <c r="WZZ118" s="45"/>
      <c r="XAA118" s="45"/>
      <c r="XAB118" s="45"/>
      <c r="XAC118" s="45"/>
      <c r="XAD118" s="45"/>
      <c r="XAE118" s="45"/>
      <c r="XAF118" s="45"/>
      <c r="XAG118" s="45"/>
      <c r="XAH118" s="45"/>
      <c r="XAI118" s="45"/>
      <c r="XAJ118" s="45"/>
      <c r="XAK118" s="45"/>
      <c r="XAL118" s="45"/>
      <c r="XAM118" s="45"/>
      <c r="XAN118" s="45"/>
      <c r="XAO118" s="45"/>
      <c r="XAP118" s="45"/>
      <c r="XAQ118" s="45"/>
      <c r="XAR118" s="45"/>
      <c r="XAS118" s="45"/>
      <c r="XAT118" s="45"/>
      <c r="XAU118" s="45"/>
      <c r="XAV118" s="45"/>
      <c r="XAW118" s="45"/>
      <c r="XAX118" s="45"/>
      <c r="XAY118" s="45"/>
      <c r="XAZ118" s="45"/>
      <c r="XBA118" s="45"/>
      <c r="XBB118" s="45"/>
      <c r="XBC118" s="45"/>
      <c r="XBD118" s="45"/>
      <c r="XBE118" s="45"/>
      <c r="XBF118" s="45"/>
      <c r="XBG118" s="45"/>
      <c r="XBH118" s="45"/>
      <c r="XBI118" s="45"/>
      <c r="XBJ118" s="45"/>
      <c r="XBK118" s="45"/>
      <c r="XBL118" s="45"/>
      <c r="XBM118" s="45"/>
      <c r="XBN118" s="45"/>
      <c r="XBO118" s="45"/>
      <c r="XBP118" s="45"/>
      <c r="XBQ118" s="45"/>
      <c r="XBR118" s="45"/>
      <c r="XBS118" s="45"/>
      <c r="XBT118" s="45"/>
      <c r="XBU118" s="45"/>
      <c r="XBV118" s="45"/>
      <c r="XBW118" s="45"/>
      <c r="XBX118" s="45"/>
      <c r="XBY118" s="45"/>
      <c r="XBZ118" s="45"/>
      <c r="XCA118" s="45"/>
      <c r="XCB118" s="45"/>
      <c r="XCC118" s="45"/>
      <c r="XCD118" s="45"/>
      <c r="XCE118" s="45"/>
      <c r="XCF118" s="45"/>
      <c r="XCG118" s="45"/>
      <c r="XCH118" s="45"/>
      <c r="XCI118" s="45"/>
      <c r="XCJ118" s="45"/>
      <c r="XCK118" s="45"/>
      <c r="XCL118" s="45"/>
      <c r="XCM118" s="45"/>
      <c r="XCN118" s="45"/>
      <c r="XCO118" s="45"/>
      <c r="XCP118" s="45"/>
      <c r="XCQ118" s="45"/>
      <c r="XCR118" s="45"/>
      <c r="XCS118" s="45"/>
      <c r="XCT118" s="45"/>
      <c r="XCU118" s="45"/>
      <c r="XCV118" s="45"/>
      <c r="XCW118" s="45"/>
      <c r="XCX118" s="45"/>
      <c r="XCY118" s="45"/>
      <c r="XCZ118" s="45"/>
      <c r="XDA118" s="45"/>
      <c r="XDB118" s="45"/>
      <c r="XDC118" s="45"/>
      <c r="XDD118" s="45"/>
      <c r="XDE118" s="45"/>
      <c r="XDF118" s="45"/>
      <c r="XDG118" s="45"/>
      <c r="XDH118" s="45"/>
      <c r="XDI118" s="45"/>
      <c r="XDJ118" s="45"/>
      <c r="XDK118" s="45"/>
      <c r="XDL118" s="45"/>
      <c r="XDM118" s="45"/>
      <c r="XDN118" s="45"/>
      <c r="XDO118" s="45"/>
      <c r="XDP118" s="45"/>
      <c r="XDQ118" s="45"/>
      <c r="XDR118" s="45"/>
      <c r="XDS118" s="45"/>
      <c r="XDT118" s="45"/>
      <c r="XDU118" s="45"/>
      <c r="XDV118" s="45"/>
      <c r="XDW118" s="45"/>
      <c r="XDX118" s="45"/>
      <c r="XDY118" s="45"/>
      <c r="XDZ118" s="45"/>
      <c r="XEA118" s="45"/>
      <c r="XEB118" s="45"/>
      <c r="XEC118" s="45"/>
      <c r="XED118" s="45"/>
      <c r="XEE118" s="45"/>
      <c r="XEF118" s="45"/>
      <c r="XEG118" s="45"/>
      <c r="XEH118" s="45"/>
      <c r="XEI118" s="45"/>
      <c r="XEJ118" s="45"/>
      <c r="XEK118" s="45"/>
      <c r="XEL118" s="45"/>
      <c r="XEM118" s="45"/>
      <c r="XEN118" s="45"/>
      <c r="XEO118" s="45"/>
      <c r="XEP118" s="45"/>
      <c r="XEQ118" s="45"/>
      <c r="XER118" s="45"/>
      <c r="XES118" s="45"/>
      <c r="XET118" s="45"/>
      <c r="XEU118" s="45"/>
      <c r="XEV118" s="45"/>
      <c r="XEW118" s="45"/>
      <c r="XEX118" s="45"/>
      <c r="XEY118" s="45"/>
      <c r="XEZ118" s="45"/>
      <c r="XFA118" s="45"/>
      <c r="XFB118" s="45"/>
      <c r="XFC118" s="45"/>
      <c r="XFD118" s="45"/>
    </row>
    <row r="119" customFormat="false" ht="15" hidden="false" customHeight="true" outlineLevel="0" collapsed="false">
      <c r="A119" s="87" t="s">
        <v>243</v>
      </c>
      <c r="B119" s="87"/>
      <c r="C119" s="87"/>
      <c r="D119" s="87"/>
      <c r="E119" s="87"/>
      <c r="F119" s="113" t="n">
        <f aca="false">F118*0.2</f>
        <v>0</v>
      </c>
    </row>
    <row r="120" customFormat="false" ht="15" hidden="false" customHeight="true" outlineLevel="0" collapsed="false">
      <c r="A120" s="87" t="s">
        <v>244</v>
      </c>
      <c r="B120" s="87"/>
      <c r="C120" s="87"/>
      <c r="D120" s="87"/>
      <c r="E120" s="87"/>
      <c r="F120" s="113" t="n">
        <f aca="false">F118+F119</f>
        <v>0</v>
      </c>
    </row>
  </sheetData>
  <mergeCells count="29">
    <mergeCell ref="B5:F5"/>
    <mergeCell ref="A28:E28"/>
    <mergeCell ref="B29:F29"/>
    <mergeCell ref="A41:E41"/>
    <mergeCell ref="B42:F42"/>
    <mergeCell ref="B43:F43"/>
    <mergeCell ref="A52:E52"/>
    <mergeCell ref="B53:F53"/>
    <mergeCell ref="A58:E58"/>
    <mergeCell ref="B59:F59"/>
    <mergeCell ref="A67:E67"/>
    <mergeCell ref="A68:E68"/>
    <mergeCell ref="B69:F69"/>
    <mergeCell ref="B70:F70"/>
    <mergeCell ref="A79:E79"/>
    <mergeCell ref="B80:F80"/>
    <mergeCell ref="A89:E89"/>
    <mergeCell ref="A90:E90"/>
    <mergeCell ref="B91:F91"/>
    <mergeCell ref="B92:F92"/>
    <mergeCell ref="A102:E102"/>
    <mergeCell ref="B103:F103"/>
    <mergeCell ref="A108:E108"/>
    <mergeCell ref="B109:F109"/>
    <mergeCell ref="A115:E115"/>
    <mergeCell ref="A116:E116"/>
    <mergeCell ref="A118:E118"/>
    <mergeCell ref="A119:E119"/>
    <mergeCell ref="A120:E120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41" man="true" max="16383" min="0"/>
    <brk id="8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LibreOffice/25.8.7.3$Windows_X86_64 LibreOffice_project/30742500f2d3eb4366ac312fa33d3dcabdb3eba5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